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8227"/>
  <workbookPr defaultThemeVersion="166925"/>
  <mc:AlternateContent xmlns:mc="http://schemas.openxmlformats.org/markup-compatibility/2006">
    <mc:Choice Requires="x15">
      <x15ac:absPath xmlns:x15ac="http://schemas.microsoft.com/office/spreadsheetml/2010/11/ac" url="C:\Users\AVoloseviciene\OneDrive - LAKD\Darbalaukis\PIRKIMAI\12.13 5148 D A K+K Valstybinės reikšmės krašto kelio Nr. 206 Šilutė-Rusnė ruožo nuo 0,00 iki 0,303 km kapitalinis remontas\2. PO\Pirkimo sąlygos CVP IS\"/>
    </mc:Choice>
  </mc:AlternateContent>
  <xr:revisionPtr revIDLastSave="0" documentId="13_ncr:1_{E2A7B312-6BD5-4558-9BB8-3361F81A0EF6}" xr6:coauthVersionLast="47" xr6:coauthVersionMax="47" xr10:uidLastSave="{00000000-0000-0000-0000-000000000000}"/>
  <bookViews>
    <workbookView xWindow="-120" yWindow="-120" windowWidth="29040" windowHeight="15720" xr2:uid="{6BC1EAF5-0D01-43F1-AE22-A39552859E42}"/>
  </bookViews>
  <sheets>
    <sheet name="DKŽ_1_etapas" sheetId="5" r:id="rId1"/>
    <sheet name="DKŽ_2_etapas" sheetId="9" r:id="rId2"/>
    <sheet name="DKŽ_3_etapas" sheetId="6" r:id="rId3"/>
    <sheet name="SK-03.01" sheetId="10" r:id="rId4"/>
    <sheet name="SK-03.02" sheetId="11" r:id="rId5"/>
    <sheet name="VN_04" sheetId="12" r:id="rId6"/>
    <sheet name="E-05" sheetId="13" r:id="rId7"/>
    <sheet name="A-07" sheetId="14" r:id="rId8"/>
    <sheet name="Santrauka" sheetId="15" r:id="rId9"/>
  </sheets>
  <definedNames>
    <definedName name="_Hlk153875420" localSheetId="5">VN_04!$C$21</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6" i="5" l="1"/>
  <c r="G6" i="5" s="1"/>
  <c r="G6" i="6"/>
  <c r="G33" i="6"/>
  <c r="G32" i="6"/>
  <c r="G36" i="6"/>
  <c r="G35" i="6"/>
  <c r="G34" i="6"/>
  <c r="G31" i="6"/>
  <c r="G30" i="6"/>
  <c r="G27" i="9"/>
  <c r="G26" i="9"/>
  <c r="G30" i="9"/>
  <c r="G29" i="9"/>
  <c r="G28" i="9"/>
  <c r="G25" i="9"/>
  <c r="G24" i="9"/>
  <c r="G35" i="5"/>
  <c r="G34" i="5"/>
  <c r="G38" i="5"/>
  <c r="G37" i="5"/>
  <c r="G36" i="5"/>
  <c r="G33" i="5"/>
  <c r="G32" i="5"/>
  <c r="G58" i="6"/>
  <c r="I58" i="6" s="1"/>
  <c r="G8" i="10"/>
  <c r="G35" i="13"/>
  <c r="G34" i="13"/>
  <c r="G33" i="13"/>
  <c r="G32" i="13"/>
  <c r="G31" i="13"/>
  <c r="G30" i="13"/>
  <c r="G29" i="13"/>
  <c r="G28" i="13"/>
  <c r="G27" i="13"/>
  <c r="G26" i="13"/>
  <c r="G25" i="13"/>
  <c r="G24" i="13"/>
  <c r="G20" i="13"/>
  <c r="G8" i="9"/>
  <c r="G6" i="9"/>
  <c r="G7" i="6"/>
  <c r="G8" i="6"/>
  <c r="I35" i="13" l="1"/>
  <c r="G7" i="9" l="1"/>
  <c r="G5" i="9"/>
  <c r="G5" i="6"/>
  <c r="G50" i="6"/>
  <c r="G5" i="5"/>
  <c r="G8" i="5"/>
  <c r="G27" i="5"/>
  <c r="G17" i="9"/>
  <c r="I17" i="9" s="1"/>
  <c r="G18" i="9"/>
  <c r="G19" i="9"/>
  <c r="G20" i="9"/>
  <c r="G21" i="9"/>
  <c r="G22" i="9"/>
  <c r="G23" i="9"/>
  <c r="G31" i="9"/>
  <c r="G32" i="9"/>
  <c r="G33" i="9"/>
  <c r="G34" i="9"/>
  <c r="G35" i="9"/>
  <c r="G36" i="9"/>
  <c r="G37" i="9"/>
  <c r="G38" i="9"/>
  <c r="G39" i="9"/>
  <c r="G40" i="9"/>
  <c r="G41" i="9"/>
  <c r="G42" i="9"/>
  <c r="I42" i="9" s="1"/>
  <c r="G43" i="9"/>
  <c r="I43" i="9" s="1"/>
  <c r="G42" i="6"/>
  <c r="G43" i="6"/>
  <c r="G44" i="6"/>
  <c r="G45" i="6"/>
  <c r="G46" i="6"/>
  <c r="G47" i="6"/>
  <c r="G48" i="6"/>
  <c r="G49" i="6"/>
  <c r="G51" i="6"/>
  <c r="G52" i="6"/>
  <c r="G53" i="6"/>
  <c r="G54" i="6"/>
  <c r="G55" i="6"/>
  <c r="G56" i="6"/>
  <c r="G57" i="6"/>
  <c r="G21" i="6"/>
  <c r="G22" i="6"/>
  <c r="G23" i="6"/>
  <c r="I23" i="6" s="1"/>
  <c r="G24" i="6"/>
  <c r="G25" i="6"/>
  <c r="G26" i="6"/>
  <c r="G27" i="6"/>
  <c r="G28" i="6"/>
  <c r="G29" i="6"/>
  <c r="G37" i="6"/>
  <c r="G38" i="6"/>
  <c r="G39" i="6"/>
  <c r="G40" i="6"/>
  <c r="G41" i="6"/>
  <c r="G19" i="6"/>
  <c r="G20" i="6"/>
  <c r="G25" i="5"/>
  <c r="I25" i="5" s="1"/>
  <c r="G26" i="5"/>
  <c r="G28" i="5"/>
  <c r="G29" i="5"/>
  <c r="G30" i="5"/>
  <c r="G31" i="5"/>
  <c r="G39" i="5"/>
  <c r="G40" i="5"/>
  <c r="G41" i="5"/>
  <c r="G42" i="5"/>
  <c r="G43" i="5"/>
  <c r="G44" i="5"/>
  <c r="G45" i="5"/>
  <c r="G46" i="5"/>
  <c r="G47" i="5"/>
  <c r="G48" i="5"/>
  <c r="G49" i="5"/>
  <c r="G50" i="5"/>
  <c r="G51" i="5"/>
  <c r="G52" i="5"/>
  <c r="G53" i="5"/>
  <c r="G54" i="5"/>
  <c r="G55" i="5"/>
  <c r="G56" i="5"/>
  <c r="G57" i="5"/>
  <c r="G24" i="5"/>
  <c r="G23" i="5"/>
  <c r="G22" i="5"/>
  <c r="G47" i="14"/>
  <c r="G46" i="14"/>
  <c r="G45" i="14"/>
  <c r="G44" i="14"/>
  <c r="G43" i="14"/>
  <c r="G42" i="14"/>
  <c r="G41" i="14"/>
  <c r="G40" i="14"/>
  <c r="G39" i="14"/>
  <c r="G38" i="14"/>
  <c r="G37" i="14"/>
  <c r="G36" i="14"/>
  <c r="G35" i="14"/>
  <c r="G34" i="14"/>
  <c r="G33" i="14"/>
  <c r="G32" i="14"/>
  <c r="G31" i="14"/>
  <c r="G30" i="14"/>
  <c r="G29" i="14"/>
  <c r="G28" i="14"/>
  <c r="G27" i="14"/>
  <c r="G26" i="14"/>
  <c r="G25" i="14"/>
  <c r="G24" i="14"/>
  <c r="G23" i="14"/>
  <c r="G22" i="14"/>
  <c r="G21" i="14"/>
  <c r="G20" i="14"/>
  <c r="G19" i="14"/>
  <c r="G18" i="14"/>
  <c r="G17" i="14"/>
  <c r="G16" i="14"/>
  <c r="G15" i="14"/>
  <c r="G14" i="14"/>
  <c r="G13" i="14"/>
  <c r="G12" i="14"/>
  <c r="G11" i="14"/>
  <c r="G10" i="14"/>
  <c r="G9" i="14"/>
  <c r="G8" i="14"/>
  <c r="G7" i="14"/>
  <c r="G6" i="14"/>
  <c r="G5" i="14"/>
  <c r="G48" i="14" l="1"/>
  <c r="C11" i="15" s="1"/>
  <c r="I36" i="14"/>
  <c r="I47" i="14"/>
  <c r="I44" i="14"/>
  <c r="I57" i="5"/>
  <c r="I50" i="5"/>
  <c r="I47" i="5"/>
  <c r="I39" i="5"/>
  <c r="I35" i="9"/>
  <c r="I44" i="6"/>
  <c r="I31" i="9"/>
  <c r="I41" i="9"/>
  <c r="I39" i="9"/>
  <c r="I57" i="6"/>
  <c r="I54" i="5"/>
  <c r="I43" i="5"/>
  <c r="I51" i="6"/>
  <c r="I48" i="6"/>
  <c r="I37" i="6"/>
  <c r="I40" i="6"/>
  <c r="I54" i="6"/>
  <c r="I14" i="14"/>
  <c r="G36" i="13" l="1"/>
  <c r="I36" i="13" s="1"/>
  <c r="G23" i="13"/>
  <c r="G22" i="13"/>
  <c r="G21" i="13"/>
  <c r="G19" i="13"/>
  <c r="G18" i="13"/>
  <c r="G17" i="13"/>
  <c r="G16" i="13"/>
  <c r="G15" i="13"/>
  <c r="G14" i="13"/>
  <c r="G13" i="13"/>
  <c r="G12" i="13"/>
  <c r="G11" i="13"/>
  <c r="G10" i="13"/>
  <c r="G9" i="13"/>
  <c r="G8" i="13"/>
  <c r="G7" i="13"/>
  <c r="G6" i="13"/>
  <c r="G5" i="13"/>
  <c r="G37" i="13" l="1"/>
  <c r="C10" i="15" s="1"/>
  <c r="I23" i="13"/>
  <c r="G22" i="12" l="1"/>
  <c r="G21" i="12"/>
  <c r="G20" i="12"/>
  <c r="G19" i="12"/>
  <c r="G18" i="12"/>
  <c r="G17" i="12"/>
  <c r="G16" i="12"/>
  <c r="G15" i="12"/>
  <c r="G14" i="12"/>
  <c r="G13" i="12"/>
  <c r="G12" i="12"/>
  <c r="G11" i="12"/>
  <c r="G10" i="12"/>
  <c r="G9" i="12"/>
  <c r="G8" i="12"/>
  <c r="G7" i="12"/>
  <c r="G6" i="12"/>
  <c r="G5" i="12"/>
  <c r="I22" i="12" l="1"/>
  <c r="I16" i="12"/>
  <c r="G23" i="12"/>
  <c r="C9" i="15" s="1"/>
  <c r="I9" i="12"/>
  <c r="I11" i="12"/>
  <c r="G23" i="11"/>
  <c r="G22" i="11"/>
  <c r="G21" i="11"/>
  <c r="G20" i="11"/>
  <c r="I20" i="11" s="1"/>
  <c r="G19" i="11"/>
  <c r="G18" i="11"/>
  <c r="G17" i="11"/>
  <c r="G16" i="11"/>
  <c r="G15" i="11"/>
  <c r="G14" i="11"/>
  <c r="G13" i="11"/>
  <c r="G12" i="11"/>
  <c r="G11" i="11"/>
  <c r="G10" i="11"/>
  <c r="G9" i="11"/>
  <c r="G8" i="11"/>
  <c r="G7" i="11"/>
  <c r="G6" i="11"/>
  <c r="G5" i="11"/>
  <c r="I5" i="11" s="1"/>
  <c r="I11" i="11" l="1"/>
  <c r="I23" i="11"/>
  <c r="I19" i="11"/>
  <c r="G24" i="11"/>
  <c r="C8" i="15" s="1"/>
  <c r="G57" i="10" l="1"/>
  <c r="I57" i="10" s="1"/>
  <c r="G56" i="10"/>
  <c r="G55" i="10"/>
  <c r="G54" i="10"/>
  <c r="G53" i="10"/>
  <c r="G52" i="10"/>
  <c r="G51" i="10"/>
  <c r="G50" i="10"/>
  <c r="G49" i="10"/>
  <c r="G48" i="10"/>
  <c r="G47" i="10"/>
  <c r="G46" i="10"/>
  <c r="G45" i="10"/>
  <c r="G44" i="10"/>
  <c r="G43" i="10"/>
  <c r="G42" i="10"/>
  <c r="G41" i="10"/>
  <c r="G40" i="10"/>
  <c r="G39" i="10"/>
  <c r="G38" i="10"/>
  <c r="G37" i="10"/>
  <c r="G36" i="10"/>
  <c r="G35" i="10"/>
  <c r="G34" i="10"/>
  <c r="G33" i="10"/>
  <c r="G32" i="10"/>
  <c r="G31" i="10"/>
  <c r="G30" i="10"/>
  <c r="G29" i="10"/>
  <c r="G28" i="10"/>
  <c r="G27" i="10"/>
  <c r="G26" i="10"/>
  <c r="G25" i="10"/>
  <c r="G24" i="10"/>
  <c r="G23" i="10"/>
  <c r="G22" i="10"/>
  <c r="G21" i="10"/>
  <c r="G20" i="10"/>
  <c r="G19" i="10"/>
  <c r="G18" i="10"/>
  <c r="G17" i="10"/>
  <c r="G16" i="10"/>
  <c r="G15" i="10"/>
  <c r="G14" i="10"/>
  <c r="G13" i="10"/>
  <c r="G12" i="10"/>
  <c r="G11" i="10"/>
  <c r="G10" i="10"/>
  <c r="I10" i="10" s="1"/>
  <c r="G9" i="10"/>
  <c r="G7" i="10"/>
  <c r="G6" i="10"/>
  <c r="G5" i="10"/>
  <c r="I56" i="10" l="1"/>
  <c r="I43" i="10"/>
  <c r="I54" i="10"/>
  <c r="G58" i="10"/>
  <c r="C7" i="15" s="1"/>
  <c r="I9" i="10"/>
  <c r="G16" i="9" l="1"/>
  <c r="G15" i="9"/>
  <c r="G14" i="9"/>
  <c r="G13" i="9"/>
  <c r="G12" i="9"/>
  <c r="G11" i="9"/>
  <c r="G10" i="9"/>
  <c r="G9" i="9"/>
  <c r="G18" i="6"/>
  <c r="G17" i="6"/>
  <c r="G16" i="6"/>
  <c r="G15" i="6"/>
  <c r="G14" i="6"/>
  <c r="G13" i="6"/>
  <c r="G12" i="6"/>
  <c r="G11" i="6"/>
  <c r="G10" i="6"/>
  <c r="G9" i="6"/>
  <c r="G20" i="5"/>
  <c r="G21" i="5"/>
  <c r="G7" i="5"/>
  <c r="G9" i="5"/>
  <c r="G10" i="5"/>
  <c r="G11" i="5"/>
  <c r="G12" i="5"/>
  <c r="G13" i="5"/>
  <c r="G14" i="5"/>
  <c r="G15" i="5"/>
  <c r="G19" i="5"/>
  <c r="G18" i="5"/>
  <c r="G17" i="5"/>
  <c r="G16" i="5"/>
  <c r="I24" i="5" l="1"/>
  <c r="G59" i="6"/>
  <c r="C6" i="15" s="1"/>
  <c r="I15" i="5"/>
  <c r="G58" i="5"/>
  <c r="C4" i="15" s="1"/>
  <c r="G44" i="9"/>
  <c r="C5" i="15" s="1"/>
  <c r="I12" i="9"/>
  <c r="I22" i="6"/>
  <c r="I16" i="9"/>
  <c r="I12" i="6"/>
  <c r="C12" i="15" l="1"/>
</calcChain>
</file>

<file path=xl/sharedStrings.xml><?xml version="1.0" encoding="utf-8"?>
<sst xmlns="http://schemas.openxmlformats.org/spreadsheetml/2006/main" count="1397" uniqueCount="447">
  <si>
    <t>Valstybinės reikšmės krašto kelio Nr. 206 Šilutė-Rusnė ruožo nuo 0,00 iki 0,303 km kapitalinis remontas</t>
  </si>
  <si>
    <t>DARBŲ KIEKIŲ ŽINIARAŠTIS NR. 1 – SUSISIEKIMO DALIS. TILTAS PER ŠYŠĄ 0,041 KM</t>
  </si>
  <si>
    <t>Skyrius</t>
  </si>
  <si>
    <t>Eilės Nr.</t>
  </si>
  <si>
    <t>Darbo pavadinimas, aprašymas</t>
  </si>
  <si>
    <t>Mato vnt.</t>
  </si>
  <si>
    <t>Kiekis</t>
  </si>
  <si>
    <r>
      <t xml:space="preserve">Vieneto kaina, Eur be PVM  </t>
    </r>
    <r>
      <rPr>
        <b/>
        <sz val="11"/>
        <color rgb="FFFF0000"/>
        <rFont val="Times New Roman"/>
        <family val="1"/>
        <charset val="186"/>
      </rPr>
      <t>(pildo Teikėjas)</t>
    </r>
  </si>
  <si>
    <t>Iš viso, Eur be PVM</t>
  </si>
  <si>
    <t>1. Paruošiamieji darbai</t>
  </si>
  <si>
    <t>1.1</t>
  </si>
  <si>
    <t>Asfaltbetonio dangos nufrezavimas freza su automatiniu aukščio reguliavimu (h – 8–16 cm)</t>
  </si>
  <si>
    <r>
      <t>m</t>
    </r>
    <r>
      <rPr>
        <vertAlign val="superscript"/>
        <sz val="11"/>
        <color theme="1"/>
        <rFont val="Times New Roman"/>
        <family val="1"/>
        <charset val="186"/>
      </rPr>
      <t>2</t>
    </r>
  </si>
  <si>
    <t>1.2</t>
  </si>
  <si>
    <t>Grįžtamosios medžiagos (išardytas asfaltas), įkainis 11,20 Eur/m3 (sąmatoje įvertinamas su minuso ženklu)</t>
  </si>
  <si>
    <r>
      <t>m</t>
    </r>
    <r>
      <rPr>
        <vertAlign val="superscript"/>
        <sz val="11"/>
        <color theme="1"/>
        <rFont val="Times New Roman"/>
        <family val="1"/>
        <charset val="186"/>
      </rPr>
      <t>3</t>
    </r>
  </si>
  <si>
    <t>1.3</t>
  </si>
  <si>
    <t>Betoninių trinkelių/plytelių demontavimas (išsaugant esamas medžiagas)</t>
  </si>
  <si>
    <t>1.4</t>
  </si>
  <si>
    <t xml:space="preserve">Betoninių trinkelių/plytelių demontavimas </t>
  </si>
  <si>
    <t>1.5</t>
  </si>
  <si>
    <t>Betoninių bordiūrų demontavimas</t>
  </si>
  <si>
    <t>m</t>
  </si>
  <si>
    <t>1.6</t>
  </si>
  <si>
    <t>Betoninių gaminių pakrovimas ir išvežimas (žiūrėti žiniaraščio priedą dėl išvežimo)</t>
  </si>
  <si>
    <t>m³</t>
  </si>
  <si>
    <t>1.7</t>
  </si>
  <si>
    <t>Kelio ženklų skydų demontavimas nuo vienstiebių atramų ir išvežimas (žiūrėti žiniaraščio priedą dėl išvežimo)</t>
  </si>
  <si>
    <t>vnt.</t>
  </si>
  <si>
    <t>1.8</t>
  </si>
  <si>
    <t>Kelio ženklų skydų demontavimas nuo dvistiebių atramų ir išvežimas (žiūrėti žiniaraščio priedą dėl išvežimo)</t>
  </si>
  <si>
    <t>1.9</t>
  </si>
  <si>
    <t>Kelio ženklų vienstiebių metalinių atramų  ant monolitinių betoninių pamatų demontavimas ir išvežimas (žiūrėti žiniaraščio priedą dėl išvežimo)</t>
  </si>
  <si>
    <t>1.10</t>
  </si>
  <si>
    <t>Kelio ženklų dvistiebių metalinių atramų  ant monolitinių betoninių pamatų demontavimas ir išvežimas (žiūrėti žiniaraščio priedą dėl išvežimo)</t>
  </si>
  <si>
    <t>1.11</t>
  </si>
  <si>
    <t>Ženklinimas 2.1 „Įstrižos juodos ir baltos juostos“ demontavimas ir išvežimas (žiūrėti žiniaraščio priedą dėl išvežimo)</t>
  </si>
  <si>
    <t>Iš viso skyriuje 1, 
Eur be PVM</t>
  </si>
  <si>
    <t>2. Žemės sankasa</t>
  </si>
  <si>
    <t>2.1</t>
  </si>
  <si>
    <t>Dirvožemio pašalinimas ekskavatoriumi, pakraunant į autosavivarčius ir išvežimas į sandėliavimo aikštelę</t>
  </si>
  <si>
    <t>2.2</t>
  </si>
  <si>
    <t>Dirvožemio sijojimas atskiriant šiukšles</t>
  </si>
  <si>
    <t>2.3</t>
  </si>
  <si>
    <t>Dirvožemio kasimas (šiukšlės), pakrovimas į autosavivarčius ir išvežimas Rangovo pasirinktu atstumu į išlykį</t>
  </si>
  <si>
    <t>2.4</t>
  </si>
  <si>
    <t>Grunto kasimas mechanizuotu būdu, pakrovimas į autosavivarčius ir vežimas Rangovo pasirinktu atstumu sandėliavimui</t>
  </si>
  <si>
    <t>2.5</t>
  </si>
  <si>
    <t>Viršutinio 25 cm storio sluoksnio sankasos grunto kvalifikuotas pagerinimas</t>
  </si>
  <si>
    <t>2.6</t>
  </si>
  <si>
    <t xml:space="preserve">Sankasos planiravimas </t>
  </si>
  <si>
    <t>2.7</t>
  </si>
  <si>
    <t>Plotų ir šlaitų planiravimas </t>
  </si>
  <si>
    <t>2.8</t>
  </si>
  <si>
    <t>Dirvožemio kasimas, pakrovimas į autosavivarčius ir atvežimas į statybos darbų aikštelę iš sandėliavimo vietos (esamos medžiagos vejos atstatymui)</t>
  </si>
  <si>
    <t>2.9</t>
  </si>
  <si>
    <t>Plotų ir šlaitų sutvarkymas, užpilant iki 10 cm storio dirvožemio sluoksniu ir užsėjant vejos sėklomis</t>
  </si>
  <si>
    <t>Iš viso skyriuje 2, 
Eur be PVM</t>
  </si>
  <si>
    <t>3. Vandens nuleidimas. Drenažas</t>
  </si>
  <si>
    <t>3.1</t>
  </si>
  <si>
    <t>PP drenažo vamzdžiai DN110 ir jų paklojimas (įskaitant skaldelę (fr. 4/16, 0,3m3 ), atskiriančiąją neaustinę geotekstilę (1m2), visas fasonines ir sujungimo dalis, vamzdyno praplovimą, TV diagnostiką, montavimo darbus</t>
  </si>
  <si>
    <t>Iš viso skyriuje 3, 
Eur be PVM</t>
  </si>
  <si>
    <t>4. Kelio konstrukcija (I variantas)</t>
  </si>
  <si>
    <t>4.1</t>
  </si>
  <si>
    <t xml:space="preserve">Apsauginio šalčiui atsparaus sluoksnio įrengimas  h  –  0,38 m įrengimas </t>
  </si>
  <si>
    <t>Pastaba: Rangovas pildo pasirinktinai I arba II konstrukcijos variantą</t>
  </si>
  <si>
    <t>4.2</t>
  </si>
  <si>
    <t>Skaldos pagrindo iš nesurištojo mišinio 0/45, h – 0,20 m įrengimas</t>
  </si>
  <si>
    <t>4.3</t>
  </si>
  <si>
    <t>Apatinio asfalto dangos sluoksnio, h – 8 cm iš mišinio AC 22 PN su 70/100 įrengimas</t>
  </si>
  <si>
    <t>4.4</t>
  </si>
  <si>
    <t>Juodų dangų paviršiaus pagruntavimas polimerais modifikuota bitumine emulsija  (C40B5-S)</t>
  </si>
  <si>
    <t>4.5</t>
  </si>
  <si>
    <r>
      <t>Viršutinio asfalto dangos sluoksnio, h – 4 cm iš mišinio AC 11 VN su 70/100</t>
    </r>
    <r>
      <rPr>
        <vertAlign val="subscript"/>
        <sz val="11"/>
        <color theme="1"/>
        <rFont val="Times New Roman"/>
        <family val="1"/>
        <charset val="186"/>
      </rPr>
      <t xml:space="preserve"> </t>
    </r>
    <r>
      <rPr>
        <sz val="11"/>
        <color theme="1"/>
        <rFont val="Times New Roman"/>
        <family val="1"/>
        <charset val="186"/>
      </rPr>
      <t>įrengimas</t>
    </r>
  </si>
  <si>
    <t>4.6</t>
  </si>
  <si>
    <t xml:space="preserve">Išilginių siūlių padengimas bitumine mase </t>
  </si>
  <si>
    <t>4.7</t>
  </si>
  <si>
    <t>Paviršiaus pašiurkštinimas granitine skaldele 1/3</t>
  </si>
  <si>
    <t>4. Kelio konstrukcija (II variantas)</t>
  </si>
  <si>
    <t>Apsauginio šalčiui atsparaus sluoksnio h  –  0,33 m įrengimas</t>
  </si>
  <si>
    <t>Žvyro pagrindo iš nesurištojo mišinio 0/45, h – 0,25 m įrengimas</t>
  </si>
  <si>
    <t>Viršutinio asfalto dangos sluoksnio, h – 4 cm iš mišinio AC 11 VN su 70/100 įrengimas</t>
  </si>
  <si>
    <t>Išilginių siūlių padengimas bitumine mase</t>
  </si>
  <si>
    <t>Iš viso skyriuje 4, 
Eur be PVM</t>
  </si>
  <si>
    <t>5. Šaligatvio dangos konstrukcijos atstatymas</t>
  </si>
  <si>
    <t>5.1</t>
  </si>
  <si>
    <t>Skaldos pagrindo iš nesurištojo mišinio 0/45, h – 0,10 m įrengimas</t>
  </si>
  <si>
    <r>
      <t>m</t>
    </r>
    <r>
      <rPr>
        <vertAlign val="superscript"/>
        <sz val="11"/>
        <rFont val="Times New Roman"/>
        <family val="1"/>
        <charset val="186"/>
      </rPr>
      <t>2</t>
    </r>
  </si>
  <si>
    <t>5.2</t>
  </si>
  <si>
    <t>Pasluoksnis (atsijos) h - 30 mm</t>
  </si>
  <si>
    <t>5.3</t>
  </si>
  <si>
    <t>Pilkos spalvos betoninės trinkelės/plytelės (panaudojant esamas medžiagas)</t>
  </si>
  <si>
    <t>5.4</t>
  </si>
  <si>
    <t>Įspėjamieji ir vedamieji paviršiai (panaudojant esamas medžiagas)</t>
  </si>
  <si>
    <t>Iš viso skyriuje 5, 
Eur be PVM</t>
  </si>
  <si>
    <t>6. Šaligatvio dangos konstrukcija</t>
  </si>
  <si>
    <t>6.1</t>
  </si>
  <si>
    <t>Apsauginio šalčiui atsparaus sluoksnio įrengimas</t>
  </si>
  <si>
    <t>6.2</t>
  </si>
  <si>
    <t>Skaldos pagrindo iš nesurištojo mišinio 0/45, h – 0,15 m įrengimas</t>
  </si>
  <si>
    <t>6.3</t>
  </si>
  <si>
    <t>6.4</t>
  </si>
  <si>
    <t xml:space="preserve">Pilkos spalvos betoninės trinkelės/plytelės </t>
  </si>
  <si>
    <t>Iš viso skyriuje 6, 
Eur be PVM</t>
  </si>
  <si>
    <t>7. Bordiūro ir sandarinimo juostos įrengimas</t>
  </si>
  <si>
    <t>7.1</t>
  </si>
  <si>
    <t>Betoninių 100x30x15 cm kelio bordiūrų įrengimas ant betono pamato</t>
  </si>
  <si>
    <t>7.2</t>
  </si>
  <si>
    <t>Vejos bordiūrų 100x8x20 įrengimas ant betono pamato</t>
  </si>
  <si>
    <t>7.3</t>
  </si>
  <si>
    <t>Prijungčių (sandarinimo siūlių) įrengimas</t>
  </si>
  <si>
    <t>Iš viso skyriuje 7, 
Eur be PVM</t>
  </si>
  <si>
    <t>8. Kelio ženklai</t>
  </si>
  <si>
    <t>8.1</t>
  </si>
  <si>
    <t>Kelio ženklų skydų montavimas prie vienstiebių atramų rankiniu būdu</t>
  </si>
  <si>
    <t>8.2</t>
  </si>
  <si>
    <t>Kelio ženklų skydų montavimas ant esamų apšvietimo atramų rankiniu būdu</t>
  </si>
  <si>
    <t>8.3</t>
  </si>
  <si>
    <t>Kelio ženklų vienstiebių metalinių atramų (d=76.1/2.0 mm) pastatymas</t>
  </si>
  <si>
    <t>8.4</t>
  </si>
  <si>
    <t>Ženklinimas 2.1 „Įstrižos juodos ir baltos juostos“ montavimas</t>
  </si>
  <si>
    <t>Iš viso skyriuje 8, 
Eur be PVM</t>
  </si>
  <si>
    <t>9. Kelio dangos ženklinimas</t>
  </si>
  <si>
    <t>9.1</t>
  </si>
  <si>
    <t>Kelio dangos ženklinimas kelių ženklinimo mašinomis reaktyviosiomis ar termoplastinėmis medžiagomis (II tipas) ištisine 0,12 m pločio linija 1.1</t>
  </si>
  <si>
    <t>9.2</t>
  </si>
  <si>
    <t>Ženklinimas rankiniu būdu reaktyviosiomis ar termoplastinėmis medžiagomis 1.13.1</t>
  </si>
  <si>
    <t>9.3</t>
  </si>
  <si>
    <t>Ženklinimas rankiniu būdu reaktyviosiomis ar termoplastinėmis medžiagomis 1.25</t>
  </si>
  <si>
    <t>Iš viso skyriuje 9, 
Eur be PVM</t>
  </si>
  <si>
    <t>IŠ VISO ŽINIARAŠTYJE 1, EUR BE PVM</t>
  </si>
  <si>
    <t>DARBŲ KIEKIŲ ŽINIARAŠTIS NR. 2 – SUSISIEKIMO DALIS. TILTAS PER ŠYŠOS SLĖNĮ 0,272 KM</t>
  </si>
  <si>
    <t>Tilto asfaltbetonio dangos nufrezavimas (h – 4 cm)</t>
  </si>
  <si>
    <t>Grunto kasimas mechanizuotu būdu, pakrovimas į autosavivarčius ir vežimas į išlykį</t>
  </si>
  <si>
    <t>Grunto kasimas mechanizuotu būdu, pakrovimas į autosavivarčius ir vežimas Rangovo pasirinktu atstumu sandėliavimui (sankasos įrengimui)</t>
  </si>
  <si>
    <t>Sankasos planiravimas </t>
  </si>
  <si>
    <t>5. Tilto dangos konstrukcijos atstatymas</t>
  </si>
  <si>
    <t>6. Šaligatvio dangos konstrukcijos atstatymas</t>
  </si>
  <si>
    <t>Pilkos spalvos betoninės trinkelės (panaudojant esamas medžiagas)</t>
  </si>
  <si>
    <t xml:space="preserve">Ženklinimo 2.1 „Įstrižos juodos ir baltos juostos“ montavimas </t>
  </si>
  <si>
    <t>IŠ VISO ŽINIARAŠTYJE 2, EUR BE PVM</t>
  </si>
  <si>
    <t>DARBŲ KIEKIŲ ŽINIARAŠTIS NR. 3  – SUSISIEKIMO DALIS</t>
  </si>
  <si>
    <t>Trasos nužymėjimas</t>
  </si>
  <si>
    <t>km</t>
  </si>
  <si>
    <t>m2</t>
  </si>
  <si>
    <t>m3</t>
  </si>
  <si>
    <t>Dirvožemio pašalinimas ekskavatoriumi, pakraunant į autosavivarčius ir išvežimas Rangovo pasirinktu atstumu į sandėliavimo aikštelę</t>
  </si>
  <si>
    <t>Dirvožemio kasimas (perteklinio), pakrovimas ir išvežimas Rangovo pasirinktu atstumu į išlykį</t>
  </si>
  <si>
    <t>2.10</t>
  </si>
  <si>
    <t>PP drenažo vamzdžiai DN110 ir jų paklojimas (įskaitant skaldelę (fr. 4/16, 48,5m3 ), atskiriančiąją neaustinę geotekstilę (185m2), visas fasonines ir sujungimo dalis, vamzdyno praplovimą, TV diagnostiką, montavimo darbus</t>
  </si>
  <si>
    <t xml:space="preserve">Apsauginio šalčiui atsparaus sluoksnio įrengimas h  –  0,38 m įrengimas </t>
  </si>
  <si>
    <t xml:space="preserve">5. Techninio šaligatvio/ ekslpotacinės juostos dangos konstrukcija </t>
  </si>
  <si>
    <t>Pilkos spalvos betoninės plytelės (panaudojant esamas medžiagas)</t>
  </si>
  <si>
    <t>7. Nuovažo dangos konstrukcijos astatymas</t>
  </si>
  <si>
    <t>7.4</t>
  </si>
  <si>
    <t>8. Bordiūrų ir sandarinimo juostos įrengimas</t>
  </si>
  <si>
    <t>9. Kelio ženklai</t>
  </si>
  <si>
    <t>Kelio ženklų skydų montavimas ant esamų kryptinio apšvietimo atramų rankiniu būdu</t>
  </si>
  <si>
    <t>10. Kelio dangos ženklinimas</t>
  </si>
  <si>
    <t>10.1</t>
  </si>
  <si>
    <t>10.2</t>
  </si>
  <si>
    <t>10.3</t>
  </si>
  <si>
    <t>Iš viso skyriuje 10, 
Eur be PVM</t>
  </si>
  <si>
    <t>11. Kitos paslaugos</t>
  </si>
  <si>
    <t>11.1</t>
  </si>
  <si>
    <t>Išpildomoji nuotrauka (taip pat pateikti laisvos formos deklaraciją, patvirtinančią išpildomosios geodezinės nuotraukos ir parengtos kadastrinės bylos atitikimą parengtam projektui). Kadastrinių matavimų bylos parengimas ir (ar) įregistruoto kelio ruožo į kurį patenka statinys, kadastrinės bylos patikslinimas (VISAM PROJEKTUI)</t>
  </si>
  <si>
    <t>kompl.</t>
  </si>
  <si>
    <t>Iš viso skyriuje 11, 
Eur be PVM</t>
  </si>
  <si>
    <t>IŠ VISO ŽINIARAŠTYJE 3, EUR BE PVM</t>
  </si>
  <si>
    <t>DARBŲ KIEKIŲ ŽINIARAŠTIS NR. 4 – KONSTRUKCIJŲ DALIS. TILTAS PER ŠYŠĄ 0,041 KM</t>
  </si>
  <si>
    <r>
      <t xml:space="preserve">Vieneto kaina, Eur be PVM  </t>
    </r>
    <r>
      <rPr>
        <b/>
        <sz val="11"/>
        <color rgb="FFFF0000"/>
        <rFont val="Times New Roman"/>
        <family val="1"/>
        <charset val="186"/>
      </rPr>
      <t>(pildo Tiekėjas)</t>
    </r>
  </si>
  <si>
    <t>Augalinio sluoksnio darbų ribose pašalinimas h=200 mm, sandėliuojant vietoje</t>
  </si>
  <si>
    <t>Gelžbetoninių kelio atmušos bortų pašalinimas ir išvežimas (žiūrėti žiniaraščio priedą dėl išvežimo)</t>
  </si>
  <si>
    <t>Šaligatvio plytelių išardymas ir išvežimas (žiūrėti žiniaraščio priedą dėl išvežimo)</t>
  </si>
  <si>
    <t>Skaldos/žvyro pagrindų po  kelio ir šaligatvio danga pašalinimas ir išvežimas</t>
  </si>
  <si>
    <t>Grįžtamosios medžiagos (išardytas asfaltas), įkainis 6 Eur/m3 (sąmatoje įvertinamas su minuso ženklu)</t>
  </si>
  <si>
    <t>Iš viso skyriuje 1, Eur be PVM</t>
  </si>
  <si>
    <t>2. Konstrukcijų demontavimas/ardymas</t>
  </si>
  <si>
    <t>Gelžbetoninių elementų ardymas ir išvežimas (žiūrėti žiniaraščio priedą dėl išvežimo)</t>
  </si>
  <si>
    <t>Iš viso skyriuje 2, Eur be PVM</t>
  </si>
  <si>
    <t>3. Perdangos elementai</t>
  </si>
  <si>
    <t>Pakloto plieninių lovių įrengimas</t>
  </si>
  <si>
    <t>kg</t>
  </si>
  <si>
    <t>3.2</t>
  </si>
  <si>
    <t>Pakloto atmušos bortų tvirtinimų įrengimas</t>
  </si>
  <si>
    <t>3.3</t>
  </si>
  <si>
    <t>Pakloto elementų suvirinimas</t>
  </si>
  <si>
    <t>3.4</t>
  </si>
  <si>
    <t>Šalitilčio plokščių betonavimas</t>
  </si>
  <si>
    <t>3.5</t>
  </si>
  <si>
    <t>Šalitilčio plokščių armatūros gaminių sudėjimas</t>
  </si>
  <si>
    <t>3.6</t>
  </si>
  <si>
    <t>Šalitilčio plokščių plieninių elementų įrengimas</t>
  </si>
  <si>
    <t>3.7</t>
  </si>
  <si>
    <t>Šalitilčio plokščių bortelių su laštakiu tvirtinimo detalių įrengimas</t>
  </si>
  <si>
    <t>3.8</t>
  </si>
  <si>
    <t>Šalitilčio plokščių plieninių elementų suvirinimas</t>
  </si>
  <si>
    <t>3.9</t>
  </si>
  <si>
    <t>Plieninių plokštelių aplink ertmes šaligatvyje įrengimas</t>
  </si>
  <si>
    <t>3.10</t>
  </si>
  <si>
    <t>Plieninių plokštelių aplink ertmes šaligatvyje suvirinimas</t>
  </si>
  <si>
    <t>3.11</t>
  </si>
  <si>
    <t>Vandens nuleidimo šulinėlių ant tilto įrengimas</t>
  </si>
  <si>
    <t>3.12</t>
  </si>
  <si>
    <t>Plieninių vamzdžių Ø160, L=700mm įrengimas prie šulinėlių</t>
  </si>
  <si>
    <t>3.13</t>
  </si>
  <si>
    <t>Drenažinės juostos ant tilto perdangos įrengimas</t>
  </si>
  <si>
    <t>3.14</t>
  </si>
  <si>
    <t>Kelio dangos hidroizoliacijos 2 sl. Įrengimas</t>
  </si>
  <si>
    <t>3.15</t>
  </si>
  <si>
    <t>Hidroizoliacijos tvirtinimo detalių įrengimas</t>
  </si>
  <si>
    <t>3.16</t>
  </si>
  <si>
    <t>Kelio dangos išlyginamojo betono sl. įrengimas</t>
  </si>
  <si>
    <t>3.17</t>
  </si>
  <si>
    <t>Kelio dangos betono pagrindo įrengimas</t>
  </si>
  <si>
    <t>3.18</t>
  </si>
  <si>
    <t>Granitinių kelio atmušos bortų įrengimas</t>
  </si>
  <si>
    <t>3.19</t>
  </si>
  <si>
    <t>Skylių gręžimas atmušos bortuose</t>
  </si>
  <si>
    <t>3.20</t>
  </si>
  <si>
    <t>Sandarinimo mastikos prie atmušos bortų įrengimas</t>
  </si>
  <si>
    <t>3.21</t>
  </si>
  <si>
    <t>Šaligatvio dangos  išlyginamojo betono sl. įrengimas</t>
  </si>
  <si>
    <t>3.22</t>
  </si>
  <si>
    <t>Šaligatvio dangos  hidroizoliacijos 2 sl. įrengimas</t>
  </si>
  <si>
    <t>3.23</t>
  </si>
  <si>
    <t xml:space="preserve">Šaligatvio dangos betono pagrindo įrengimas </t>
  </si>
  <si>
    <t>3.24</t>
  </si>
  <si>
    <t>Šaligatvio dangos rombo formos granitinių plytelių įrengimas</t>
  </si>
  <si>
    <t>3.25</t>
  </si>
  <si>
    <t>Šaligatvio dangos granitinių bortelių su laštakiu įrengimas</t>
  </si>
  <si>
    <t>3.26</t>
  </si>
  <si>
    <t>Skylių gręžimas ir užpildymas epoksidinių dervų klijais granitiniuose borteliuose</t>
  </si>
  <si>
    <t>3.27</t>
  </si>
  <si>
    <t>Šaligatvio dangos granitinių bortelių įrengimas</t>
  </si>
  <si>
    <t>3.28</t>
  </si>
  <si>
    <t>Sandarinimo mastikos prie šaligatvio dangos įrengimas</t>
  </si>
  <si>
    <t>3.29</t>
  </si>
  <si>
    <t>Deformacinių pjūvių įrengimas</t>
  </si>
  <si>
    <t>3.30</t>
  </si>
  <si>
    <t>Deformacinių pjūvių betonavimas</t>
  </si>
  <si>
    <t>3.31</t>
  </si>
  <si>
    <t>Deformacinių pjūvių armatūros gaminių sudėjimas</t>
  </si>
  <si>
    <t>3.32</t>
  </si>
  <si>
    <t>Plieninių elementų įrengimas prie deformacinių pjūvių</t>
  </si>
  <si>
    <t>3.33</t>
  </si>
  <si>
    <t>G/b paviršiaus padengimas polimerine danga su smėlio pabarstu h = 3÷5 mm ties deformaciniais pjūviais</t>
  </si>
  <si>
    <t>Iš viso skyriuje 3, Eur be PVM</t>
  </si>
  <si>
    <t>4. Krantinių atramų remontas</t>
  </si>
  <si>
    <t>Ramtų sparnų atraminių aikštelių bučarduoto akmens plokščių įrengimas</t>
  </si>
  <si>
    <t>Ramtų aikštelių betonavimas</t>
  </si>
  <si>
    <t>Ramtų aikštelių armatūros gaminių sudėjimas</t>
  </si>
  <si>
    <t>Surenkamų g/b pereinamųjų plokščių L=6000mm, H=350 mm įrengimas (betonas, armatūra)</t>
  </si>
  <si>
    <t>Pereinamųjų plokščių sumonolitinimas tarpusavyje</t>
  </si>
  <si>
    <t>Pereinamųjų plokščių sumonolitinimo armatūros gaminių sudėjimas</t>
  </si>
  <si>
    <t>Surenkamų g/b gulekšnių įrengimas</t>
  </si>
  <si>
    <t>4.8</t>
  </si>
  <si>
    <t>Sutankinto gerai drenuojančios grunto po pereinamomis plokštėmis įrengimas</t>
  </si>
  <si>
    <t>4.9</t>
  </si>
  <si>
    <t>Skaldos pagrindo po gulekšniais įrengimas</t>
  </si>
  <si>
    <t>4.10</t>
  </si>
  <si>
    <t>Hidroizoliacijos 2 sl. Ant pereinamųjų plokščių įrengimas</t>
  </si>
  <si>
    <t>Pereinamųjų plokščių sumonolitinimas su ramto galine sienute</t>
  </si>
  <si>
    <t>Iš viso skyriuje 4, Eur be PVM</t>
  </si>
  <si>
    <t>5. Šlaitų sutvarkymas</t>
  </si>
  <si>
    <t>Betoninių vandens latakų įrengimas 200x100x300 mm</t>
  </si>
  <si>
    <t>Betono mišinio po latakais įrengimas</t>
  </si>
  <si>
    <t>Iš viso skyriuje 5, Eur be PVM</t>
  </si>
  <si>
    <t>6. Kiti darbai</t>
  </si>
  <si>
    <t>Ryšių kabelių apsauginių vamzdžių padėties atstatymas</t>
  </si>
  <si>
    <t>Iš viso skyriuje 6, Eur be PVM</t>
  </si>
  <si>
    <t>IŠ VISO ŽINIARAŠTYJE 4, EUR BE PVM</t>
  </si>
  <si>
    <r>
      <t xml:space="preserve">DARBŲ KIEKIŲ ŽINIARAŠTIS NR. 5 – </t>
    </r>
    <r>
      <rPr>
        <b/>
        <sz val="12"/>
        <color rgb="FF000000"/>
        <rFont val="Times New Roman"/>
        <family val="1"/>
        <charset val="186"/>
      </rPr>
      <t xml:space="preserve"> KONSTRUKCIJŲ DALIS. TILTAS PER ŠYŠOS SLĖNĮ 0,272 KM</t>
    </r>
  </si>
  <si>
    <t>Laikinas apsauginių atitvarų išardymas ir atstatymas</t>
  </si>
  <si>
    <t>2. Vandens nuvedimo sistemos remonto darbai</t>
  </si>
  <si>
    <t>Vandens nuvedimo sistemos PVC latakų trumpinimas, pakrovimas ir išvežimas (žiūrėti žiniaraščio priedą dėl išvežimo)</t>
  </si>
  <si>
    <t>Vandens surinkimo šulinėlių Ø160 mm valymas aukšto slėgio vandens srove</t>
  </si>
  <si>
    <t>Vandens surinkimo šulinėlių po danga Ø70 mm valymas aukšto slėgio vandens srove</t>
  </si>
  <si>
    <t>Karbonizacijos produktų aplink šulinėlius iš perdangos apačios valymas</t>
  </si>
  <si>
    <t>Perdangos apačios apsauginio betono sluoksnio atstatymas remontiniu skiediniu iki 10 mm</t>
  </si>
  <si>
    <t>Vandens nuvedimo sistemos po tiltu įrengimas</t>
  </si>
  <si>
    <t>3. Perdangos remonto darbai</t>
  </si>
  <si>
    <t>Bituminių deformacinių pjūvių (30x10 cm) išardymas, pakrovimas ir išvežimas (žiūrėti žiniaraščio priedą dėl išvežimo)</t>
  </si>
  <si>
    <t>Bituminių deformacinių įrengimo vietos valymas aukšto slėgio vandens srove</t>
  </si>
  <si>
    <t>Bituminių deformacinių pjūvių įrengimas (30x10 cm)</t>
  </si>
  <si>
    <t>Turėklinių bortų paviršių padengimas apsaugine danga ir ANTI-GRAFITI danga</t>
  </si>
  <si>
    <t>Turėklinių bortų tarpų užtaisymas vandeniui nelaidžia mastika</t>
  </si>
  <si>
    <t>Šalitilčių apsauginės dangos išardymas, pakrovimas ir išvežimas (žiūrėti žiniaraščio priedą dėl išvežimo)</t>
  </si>
  <si>
    <t>Šalitilčio plokščių viršutinės dalies padengimas epoksido-poliuretano danga su smėlio pabarstu h≤5 mm</t>
  </si>
  <si>
    <t>Deformacinių, sandarikliu apsaugotų, siūlių šalitilčio plokščių viršuje įrengimas kas 4,5 m, (h=20 mm, b=10mm)</t>
  </si>
  <si>
    <t>4. Turėklų remonto darbai</t>
  </si>
  <si>
    <t>Turėklų porankių padengimas antikorozine dažų sistema</t>
  </si>
  <si>
    <t>5. Tilto prieigų ir kūgių remonto darbai</t>
  </si>
  <si>
    <t>Betoninių plytelių už tilto išardymas ir atstatymas</t>
  </si>
  <si>
    <t>Trūkstamo smėlinio grunto po plytelėmis supylimas ir sutankinimas</t>
  </si>
  <si>
    <t>Kūgio šlaitų tvirtinimo valymas aukšto slėgio vandens srove</t>
  </si>
  <si>
    <t>IŠ VISO ŽINIARAŠTYJE 5, EUR BE PVM</t>
  </si>
  <si>
    <t>DARBŲ KIEKIŲ ŽINIARAŠTIS NR. 6 – VANDENTIEKIO IR NUOTEKŲ ŠALINIMO DALIS</t>
  </si>
  <si>
    <t>1. Vamzdynai</t>
  </si>
  <si>
    <t>Plastikiniai SN8 nuotekų vamzdžiai, DN110 ir jų paklojimas (įskaitant visas fasonines ir sujungimo dalis, vamzdyno praplovimą, TV diagnostiką, vamzdžių hidraulinį išbandymą, montavimo žemės darbus). Kai klojimo gylis nuo 1,10 m iki 1,50 m</t>
  </si>
  <si>
    <t>1.Vamzdynai</t>
  </si>
  <si>
    <t>Plastikiniai SN8 nuotekų vamzdžiai, DN110 ir jų paklojimas dėkles (įskaitant visas fasonines ir sujungimo dalis, vamzdyno praplovimą, TV diagnostiką, vamzdžių hidraulinį išbandymą, montavimo žemės darbus). Kai klojimo gylis nuo 1,00 m iki 1,50 m</t>
  </si>
  <si>
    <t>Plastikiniai SN8 nuotekų vamzdžiai, DN200 ir jų paklojimas (įskaitant visas fasonines ir sujungimo dalis, vamzdyno praplovimą, TV diagnostiką, vamzdžių hidraulinį išbandymą, montavimo žemės darbus). Kai klojimo gylis nuo 1,50 m iki 1,70 m</t>
  </si>
  <si>
    <t>Plastikiniai SN8 nuotekų vamzdžiai, DN200 ir jų paklojimas uždaru būdu (įskaitant visas fasonines ir sujungimo dalis, vamzdyno praplovimą, TV diagnostiką, vamzdžių hidraulinį išbandymą, montavimo darbus). Kai klojimo gylis nuo 1,00 m iki 2,05 m</t>
  </si>
  <si>
    <t>Apsauginis dėklas DN315, įskaitant visas fasonines ir sujungimo dalis, montavimo darbus, kai klojimo gylis h=1,00-1,50 m</t>
  </si>
  <si>
    <t>2. Šuliniai</t>
  </si>
  <si>
    <t>Pilnai sukomplektuotas plastikinis lietaus surinkimo šulinėlis Hvid=1,7 m, (įskaitant sandarinimo elementus, komunikacijų žymėjimo ženklus, žemės bei montavimo darbus)
Kalaus ketaus kvadratinės lietaus surinkimo grotelės, montuojamos gatvėje, apkrova 40 t., (įskaitant atraminį žiedą, sandarinimo elementus, logotipus).</t>
  </si>
  <si>
    <t>Pilnai sukomplektuotas plastikinis apžiūros šulinys DN600mm,  Hvid=1,65 m, (įskaitant sandarinimo elementus, dugną, žemės bei montavimo darbus)
Kalaus ketaus apžiūros liukas, montuojamas žalioje zonoje, apkrova D250., (įskaitant apkrovos mažinimo žiedus), sandarinimo elementus, logotipus)</t>
  </si>
  <si>
    <t>3. Kiti darbai</t>
  </si>
  <si>
    <t>Esamų šulinių liukų pakeitimas ir sureguliavimas važiuojamojoje/pėsčiųjų tako dalyje iki projektinio aukščio</t>
  </si>
  <si>
    <t xml:space="preserve">Esamų surinkimo grotelių sureguliavimas iki projektinio aukščio </t>
  </si>
  <si>
    <t>Šlaito tvirtinimas akmenų metiniu</t>
  </si>
  <si>
    <t>Atbulinio vožtuvo įrengimas savitakiniam tinklui ties išleidimo vieta</t>
  </si>
  <si>
    <t>Apsauginio dėklo ir vamzdžio užsandarinimo antgalis DN110/315)</t>
  </si>
  <si>
    <t>4. Žemės darbai</t>
  </si>
  <si>
    <t>Tranšėjos kasimas mechanizuotai</t>
  </si>
  <si>
    <r>
      <t>m</t>
    </r>
    <r>
      <rPr>
        <vertAlign val="superscript"/>
        <sz val="11"/>
        <rFont val="Times New Roman"/>
        <family val="1"/>
        <charset val="186"/>
      </rPr>
      <t>3</t>
    </r>
  </si>
  <si>
    <t>Tranšėjos kasimas rankiniu būdu</t>
  </si>
  <si>
    <r>
      <t>m</t>
    </r>
    <r>
      <rPr>
        <vertAlign val="superscript"/>
        <sz val="11"/>
        <rFont val="Times New Roman"/>
        <family val="1"/>
        <charset val="186"/>
      </rPr>
      <t xml:space="preserve">3 </t>
    </r>
  </si>
  <si>
    <t>Vamzdynų užpylimas atvežtiniu smėliniu gruntu, sutankinat</t>
  </si>
  <si>
    <t>Vamzdynų užpylimas iškastu gruntu, sutankinat</t>
  </si>
  <si>
    <t xml:space="preserve">Smėlio pasluoksnio įrengimas po šuliniais </t>
  </si>
  <si>
    <t>Perteklinio grunto pervežimas rangovo pasirinktu atstumu ir darbai sąvartoje</t>
  </si>
  <si>
    <t>IŠ VISO ŽINIARAŠTYJE 6, EUR BE PVM</t>
  </si>
  <si>
    <t>DARBŲ KIEKIŲ ŽINIARAŠTIS NR. 7 – ELEKTROTECHNIKOS DALIS. APŠVIETIMAS</t>
  </si>
  <si>
    <t>1. Montavimo darbai</t>
  </si>
  <si>
    <t>Tranšėjos kasimas, užpylimas ir tankinimas (rankiniu būdu)</t>
  </si>
  <si>
    <t>Tranšėjos kasimas, užpylimas ir tankinimas (mechanizuotu būdu)</t>
  </si>
  <si>
    <t>Signalinės juostos klojimas</t>
  </si>
  <si>
    <t>Vamzdžių paklojimas paruoštoje tranšėjoje</t>
  </si>
  <si>
    <t>Kabelio tiesimas vamzdžiuose, blokuose, laidadėžėse</t>
  </si>
  <si>
    <t>Atramų su pamatu ir gembe montavimas (įtraukiant ir grunto darbus)</t>
  </si>
  <si>
    <t>Šviestuvų montavimas ir prijungimas</t>
  </si>
  <si>
    <t>Esamo šviestuvo demontavimas ir pristatymas gatvės apšvietimą eksploatuojančiai organizacijai</t>
  </si>
  <si>
    <t>Galinės movos su terminiais vamzdeliais montavimas</t>
  </si>
  <si>
    <t>Atsišakojimo gnybtų sumontavimas atramos viduje</t>
  </si>
  <si>
    <t>Automatinio jungiklio montavimas atramoje</t>
  </si>
  <si>
    <t>1.12</t>
  </si>
  <si>
    <t>Kabelio apšvietimo atramoje pravėrimas</t>
  </si>
  <si>
    <t>1.13</t>
  </si>
  <si>
    <t>Elektros įrenginių žymėjimas</t>
  </si>
  <si>
    <t>1.14</t>
  </si>
  <si>
    <t>Apšvietimo atramų įžemintuvo įrengimas ir prijungimas prie atramos</t>
  </si>
  <si>
    <t>1.15</t>
  </si>
  <si>
    <t>Įžemintuvo montavimas</t>
  </si>
  <si>
    <t>1.16</t>
  </si>
  <si>
    <t>Įžeminimo įrenginių varžos matavimai, įžeminimo įrenginių kontaktinių jungčių, PEN, PE ir N laidų pereinamosios varžos matavimai.</t>
  </si>
  <si>
    <t>1.17</t>
  </si>
  <si>
    <t>Kabelio izoliacijos varžos matavimas</t>
  </si>
  <si>
    <t>1.18</t>
  </si>
  <si>
    <t>Fazinio ir nulinio laidų grandinės varžos matavimas</t>
  </si>
  <si>
    <t>1.19</t>
  </si>
  <si>
    <t>Įrangos derinimo, paleidimo darbai</t>
  </si>
  <si>
    <t>2. Medžiagos</t>
  </si>
  <si>
    <t>Šviestuvas LED 62W</t>
  </si>
  <si>
    <t>Atrama su pamatu ir gembe šviestuvams. H=9m (Gembė montuojama 8m aukštyje)</t>
  </si>
  <si>
    <t>Šviestuvas LED 70W</t>
  </si>
  <si>
    <t>Kabelis aliuminio gyslomis 3x16mm²</t>
  </si>
  <si>
    <t>Kabelis vario gyslomis 3x1.5 mm² su dviguba PVC izoliacija</t>
  </si>
  <si>
    <t>1kV galinė mova su terminiais vamzdeliais 3x16mm²</t>
  </si>
  <si>
    <t>PE vamzdis Ø75mm</t>
  </si>
  <si>
    <t>Kabelio signalinė juosta</t>
  </si>
  <si>
    <t xml:space="preserve">Atsišakojimo gnybtynas </t>
  </si>
  <si>
    <t>Automatinis jungiklis 1P C2A (montuojamas atramoje)</t>
  </si>
  <si>
    <t>2.11</t>
  </si>
  <si>
    <t>Elektros įrenginių žymenys</t>
  </si>
  <si>
    <t>2.12</t>
  </si>
  <si>
    <t>Įžemintuvas ne mažiau 30Ω</t>
  </si>
  <si>
    <t>Apšvietimo išpildomoji nuotrauka</t>
  </si>
  <si>
    <t>IŠ VISO ŽINIARAŠTYJE 7, EUR BE PVM</t>
  </si>
  <si>
    <t>DARBŲ KIEKIŲ ŽINIARAŠTIS NR. 8 – ARCHITEKTŪRINĖ. TVARKYBOS DARBŲ DALIS</t>
  </si>
  <si>
    <t>Vieneto kaina, Eur be PVM  (pildo Tiekėjas)</t>
  </si>
  <si>
    <t>Važiuojamosios tilto dalies tašyto akmens grindinio granitinių akmenų išmontavimas, nurinkimas sandėliuojant vietoje</t>
  </si>
  <si>
    <t>Esamos tilto plieninių konstrukcijų antikorozinės dangos pašalinimas</t>
  </si>
  <si>
    <t>Atraminių guolių paviršių nuvalymas smėliasrove</t>
  </si>
  <si>
    <t>Negrįžtamai korozijos ir mechaniškai pažeistų nepatenkinamos būklės tilto plieninių laikančių elementų išmontavimas, inžinerinių tinklų laikančių nenaudojamų gembių demontavimas ir išvežimas (žiūrėti žiniaraščio priedą dėl išvežimo)</t>
  </si>
  <si>
    <t>Ramtų tašyto akmens mūro paviršių nuvalymas aukšto slėgio vandens srove</t>
  </si>
  <si>
    <t>Esamo tinko pilnas pašalinimas nuo tilto fasadų plytų mūro stulpelių (tumbos)</t>
  </si>
  <si>
    <t>Neautentiško mūro pilnas pašalinimas iš tilto fasadų plytų mūro stulpelių ir išvežimas (žiūrėti žiniaraščio priedą dėl išvežimo)</t>
  </si>
  <si>
    <t>Neautentiškų tilto fasadų plytų mūro stulpelių apsauginių elementų 53x53x21 cm (g/b "stogeliai") išmontavimas ir išvežimas (žiūrėti žiniaraščio priedą dėl išvežimo)</t>
  </si>
  <si>
    <t>Neautentiškų tilto turėklų užpildo fragmento išmontavimas ir išvežimas (žiūrėti žiniaraščio priedą dėl išvežimo)</t>
  </si>
  <si>
    <t>Nepatenkinamos būklės betoninių plokščių (išlyginamojo sluoksnio) ant ramtų ir sparnų atraminių aikštelių pašalinimas ir išvežimas (žiūrėti žiniaraščio priedą dėl išvežimo)</t>
  </si>
  <si>
    <t>2. Plieno konstrukcijų restauravimo, remonto darbai</t>
  </si>
  <si>
    <t>Esamos plieninės tilto santvaros laikančių ir atitvarinių konstrukcijų (turėklų) ir jų elementų remonto, padengimo antikorozinės apsaugos sistema darbai</t>
  </si>
  <si>
    <t>Santvarinės arkos elementų pasvirų tinklelio elementų atstatymas į projektinę (autentišką) padėtį</t>
  </si>
  <si>
    <t>Santvarinės arkos elementų  apatinių horizontalių plokštelių  įrengimas (restauravimas) su tvirtinimo detalėmis</t>
  </si>
  <si>
    <t>Santvarinės arkos elementų  tvirtinimo detalių įrengimas</t>
  </si>
  <si>
    <t>Kraštinių skersinių sijų elementų (restauravimas ) įrengimas</t>
  </si>
  <si>
    <t>Kraštinių skersinių sijų tvirtinimo detalių (restauravimas) įrengimas</t>
  </si>
  <si>
    <t>Autentiško tilto turėklų užpildo fragmento geometrijos atstatymo (remontas ) darbai</t>
  </si>
  <si>
    <t>Atraminių guolių plieninių atraminių plokštelių su kampučiais įrengimas (restauravimas)</t>
  </si>
  <si>
    <t>Paslankių atraminių guolių atstatymas į projektinę (autentišką) padėtį</t>
  </si>
  <si>
    <t>Atraminių guolių nuvalymas smėliasrove ir padengimas antikoroziniais dažais</t>
  </si>
  <si>
    <t>Esamos plieninės tilto santvaros  vidurinių skersinių sijų įrengimas (restauravimo darbai)</t>
  </si>
  <si>
    <t>Esamos plieninės tilto santvaros  vidurinių skersinių sijų tvirtinimo elementų įrengimas</t>
  </si>
  <si>
    <t>2.13</t>
  </si>
  <si>
    <t>Esamos plieninės tilto santvaros restauravimo darbai, viršutinių išilginių sijų įrengimas (restauravimas)</t>
  </si>
  <si>
    <t>2.14</t>
  </si>
  <si>
    <t>Esamos plieninės tilto santvaros  apatinių išilginių sijų įrengimas (restauravimas)</t>
  </si>
  <si>
    <t>2.15</t>
  </si>
  <si>
    <t>Esamos plieninės tilto santvaros apatinių išilginių sijų tvirtinimo detalių įrengimas (restauravimas)</t>
  </si>
  <si>
    <t>2.16</t>
  </si>
  <si>
    <t>Esamos plieninės tilto santvaros laikančių konstrukcijų - šalitilčio gembių  ir jų elementų restauravimo darbai</t>
  </si>
  <si>
    <t>2.17</t>
  </si>
  <si>
    <t>Esamos plieninės tilto santvaros šalitilčių gembių tvirtinimo detalių įrengimas (restauravimas)</t>
  </si>
  <si>
    <t>2.18</t>
  </si>
  <si>
    <t>Varžtų dangtelių iš plieno skardos įrengimas</t>
  </si>
  <si>
    <t>2.19</t>
  </si>
  <si>
    <t>Varžtų dangtelių klijavimas</t>
  </si>
  <si>
    <t>2.20</t>
  </si>
  <si>
    <t>Neautentiško tilto turėklų užpildo fragmento restauravimas pagal išlikusius autentiškus</t>
  </si>
  <si>
    <t>2.21</t>
  </si>
  <si>
    <t>Restauruojamo tilto turėklų užpildo fragmento  plieninių elemnetų jungimas kniedėmis (restauravimas)</t>
  </si>
  <si>
    <t>2.22</t>
  </si>
  <si>
    <t>Restauruoto neautentiško tilto turėklų užpildo fragmento plieninių elementų pritvirtinimas</t>
  </si>
  <si>
    <t>3. Mūro konstrukcijų restauravimo, remonto darbai</t>
  </si>
  <si>
    <t>Restauruojami tilto ramtų keraminių plytų mūro stulpeliai (tumbos), siūlės</t>
  </si>
  <si>
    <t>Restauruojami tilto fasadų plytų mūro stulpelių apsauginiai akmeniniai elementai 53x53x21 cm  (stogeliai)  ir jų montavimas</t>
  </si>
  <si>
    <t>Tilto fasadų plytų mūro stulpelių autentiškų apsauginių akmeninių elementų (stogeliai) 53x53x21 cm restauravimas atstatant netektis, valymas nuo biologinės taršos;</t>
  </si>
  <si>
    <t>Ramtų tašyto akmens mūro siūlių restauravimas</t>
  </si>
  <si>
    <t>Ramtų tašyto akmens paviršių impregnavimas spalvos nekeičiančia danga, apsaugančia nuo biologinės ir cheminės taršos</t>
  </si>
  <si>
    <t>Atstatoma esama grindinio tašų kelio danga</t>
  </si>
  <si>
    <t>Siūlių tarp akmens grindinio tašų užpildymas surištomis mineralinėmis medžiagomis</t>
  </si>
  <si>
    <t>Betoninių plokščių (išlyginamojo sluoksnio) ant ramtų ir guolių atraminių aikštelių restauravimas</t>
  </si>
  <si>
    <t>4. Vagos šlaitų sutvarkymas</t>
  </si>
  <si>
    <t>Upės vagos šlaitų tvirtinimas skeltais lauko rieduliais Ø 100-400 mm darbų zonoje.</t>
  </si>
  <si>
    <t xml:space="preserve">Žvyro – smėlio pagrindo sluoksnis fr. Ø 0/32 </t>
  </si>
  <si>
    <t>Upės vagos šlaitų vejos atnaujinimas (h=100 mm) apsėjant žolių mišiniu darbų zonoje.</t>
  </si>
  <si>
    <t>IŠ VISO ŽINIARAŠTYJE 8, EUR BE PVM</t>
  </si>
  <si>
    <t>DARBŲ KIEKIŲ ŽINIARAŠČIŲ SANTRAUKA</t>
  </si>
  <si>
    <t>Darbų kiekių žin. nr.</t>
  </si>
  <si>
    <t>Žiniaraščio pavadinimas</t>
  </si>
  <si>
    <t>Vertė, EUR be PVM</t>
  </si>
  <si>
    <t>SUSISIEKIMO DALIS. TILTAS PER ŠYŠĄ 0,041 KM</t>
  </si>
  <si>
    <t>SUSISIEKIMO DALIS. TILTAS PER ŠYŠOS SLĖNĮ 0,272 KM</t>
  </si>
  <si>
    <t>SUSISIEKIMO DALIS</t>
  </si>
  <si>
    <t>KONSTRUKCIJŲ DALIS. TILTAS PER ŠYŠĄ 0,041 KM</t>
  </si>
  <si>
    <t>KONSTRUKCIJŲ DALIS. TILTAS PER ŠYŠOS SLĖNĮ 0,272 KM</t>
  </si>
  <si>
    <t>VANDENTIEKIO IR NUOTEKŲ ŠALINIMO DALIS</t>
  </si>
  <si>
    <t>ELEKTROTECHNIKOS DALIS. APŠVIETIMAS</t>
  </si>
  <si>
    <t>ARCHITEKTŪRINĖ. TVARKYBOS DARBŲ DALIS</t>
  </si>
  <si>
    <t>Vertės į pasiūlymo formą</t>
  </si>
  <si>
    <t>Iš viso žiniaraščiuose  (Eur be PVM):</t>
  </si>
  <si>
    <t>Žiniaraščio priedas</t>
  </si>
  <si>
    <r>
      <rPr>
        <b/>
        <sz val="10"/>
        <rFont val="Times New Roman"/>
        <family val="1"/>
        <charset val="186"/>
      </rPr>
      <t>Sandėliavimo medžiagos</t>
    </r>
    <r>
      <rPr>
        <sz val="10"/>
        <rFont val="Times New Roman"/>
        <family val="1"/>
        <charset val="186"/>
      </rPr>
      <t xml:space="preserve">
Vykdant valstybinės reikšmės kelių rekonstravimo ir (ar) remonto darbus susidarančios medžiagos, kurios nenaudojamos projekte ir nėra priskiriamos negražinamoms medžiagoms transportuojamos į AB „Via Lietuva“ nurodytas sandėliavimo vietą –</t>
    </r>
    <r>
      <rPr>
        <b/>
        <sz val="10"/>
        <rFont val="Times New Roman"/>
        <family val="1"/>
        <charset val="186"/>
      </rPr>
      <t xml:space="preserve"> AB „Kelių priežiūra“ Kretingos kelių tarnybos Plungės meistrija, Stoties g. 11a, Plungė.</t>
    </r>
    <r>
      <rPr>
        <sz val="10"/>
        <rFont val="Times New Roman"/>
        <family val="1"/>
        <charset val="186"/>
      </rPr>
      <t xml:space="preserve">
Į sandėliavimo vietas turi būti gabenami </t>
    </r>
    <r>
      <rPr>
        <b/>
        <sz val="10"/>
        <rFont val="Times New Roman"/>
        <family val="1"/>
        <charset val="186"/>
      </rPr>
      <t>metaliniai</t>
    </r>
    <r>
      <rPr>
        <sz val="10"/>
        <rFont val="Times New Roman"/>
        <family val="1"/>
        <charset val="186"/>
      </rPr>
      <t xml:space="preserve"> kelio elementai (neužteršti betonu ir kt. medžiagomis (t. y. turi būti nuvalyti)) nepriklausomai nuo jų būklės: kelio ženklai, kelio ženklų atramos, apšvietimo ir kiti stulpai, apsauginiai atitvarai ir jų elementai, tiltų ir viadukų turėklai, kiti metalo gaminiai, sijos, spraustasienės, pralaidos ir kt. 
Kitos medžiagos, kurios gali būti panaudotos pakartotinai, gali būti gabenamos į sandėliavimo vietas tik suderinus su AB „Via Lietuva“.
Į sandėliavimo vietas pristatomos medžiagos turi būti surūšiuotos į tinkamas naudoti pakartotinai ir netinkamas, o sandėliavimo vietoje iškraunamos atskirai. Medžiagų perdavimo-priėmimo akte turi būti atskirai nurodytas tinkamų panaudoti medžiagų kiekis su jų charakteristikomis (pvz. kelio ženklas, nurodant jo numerį; apšvietimo stulpo atrama, nurodant jos aukštį; kelio ženklo atrama, nurodant jos ilgį, skersmenį; apsauginio atitvaro sija, nurodant jos tipą, ilgį ir pan.). Netinkamų panaudoti medžiagų turi būti nurodytas tik perduodamas kiekis.
Rangovas turi numatyti ekonomiškai pagrįstą ir optimalų medžiagų išardymo būdą. Siektina, kad kuo daugiau medžiagų būtų išardytos tvarkingai ir pristatytos mechaniškai nepažeistos bei neužterštos. Jei statybos metu medžiagos taptų netinkamomis naudoti dėl jų netinkamo išardymo, tai būtų laikoma rangovo rizika ir atsakomybė tektų rangovui.</t>
    </r>
  </si>
  <si>
    <r>
      <rPr>
        <b/>
        <sz val="10"/>
        <rFont val="Times New Roman"/>
        <family val="1"/>
        <charset val="186"/>
      </rPr>
      <t>Negrąžinamos medžiagos</t>
    </r>
    <r>
      <rPr>
        <sz val="10"/>
        <rFont val="Times New Roman"/>
        <family val="1"/>
        <charset val="186"/>
      </rPr>
      <t xml:space="preserve">
Darbų vykdymo metu nepanaudotos frezuoto asfalto granulės, skalda, žvyras, žvyro ir skaldos mišinys, nesurištasis mineralinių medžiagų mišinys, grindinio akmenys (neužteršti gruntu) yra laikomi negrąžinamomis medžiagomis. Jos sąmatoje turi būti nurodytos atskira (-omis) eilute (-ėmis) su minuso ženklu. Šios medžiagos lieka rangovui.
Mediena (išskyrus krūmus, šakas ir kelmus) taip pat laikoma negrąžinama medžiaga, kuri lieka rangovui. Jei mediena yra menkavertė ir skirta tik utilizavimui, sąmatoje utilizavimo išlaidos vertinamos su pliuso ženklu. Jei mediena nėra menkavertė ir gali būti parduota, sąmatoje tai vertinama su minuso ženklu. Medienos būklę ir kainą vertinasi pats rangovas savarankiškai savo rizika.</t>
    </r>
  </si>
  <si>
    <r>
      <rPr>
        <b/>
        <sz val="10"/>
        <rFont val="Times New Roman"/>
        <family val="1"/>
        <charset val="186"/>
      </rPr>
      <t>Statybinės atliekos</t>
    </r>
    <r>
      <rPr>
        <sz val="10"/>
        <rFont val="Times New Roman"/>
        <family val="1"/>
        <charset val="186"/>
      </rPr>
      <t xml:space="preserve">
Visos medžiagos, nepatenkančios į statybinių ir (ar) negrąžinamų medžiagų sąrašą ir (ar) kurių neįmanoma panaudoti antrą kartą, kaip atliekos turi būti sutvarkomos rangovo pagal galiojančius aplinkos apsaugos reikalavimus (rangovas privalo įsivertinti visas su tvarkymu susijusias išlaidas).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</si>
</sst>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_ ;\-#,##0.00\ "/>
  </numFmts>
  <fonts count="28" x14ac:knownFonts="1">
    <font>
      <sz val="11"/>
      <color theme="1"/>
      <name val="Calibri"/>
      <family val="2"/>
      <charset val="186"/>
      <scheme val="minor"/>
    </font>
    <font>
      <sz val="11"/>
      <color rgb="FF000000"/>
      <name val="Calibri"/>
      <family val="2"/>
      <charset val="186"/>
    </font>
    <font>
      <b/>
      <sz val="11"/>
      <color rgb="FF000000"/>
      <name val="Times New Roman"/>
      <family val="1"/>
      <charset val="186"/>
    </font>
    <font>
      <b/>
      <sz val="11"/>
      <color rgb="FFFF0000"/>
      <name val="Times New Roman"/>
      <family val="1"/>
      <charset val="186"/>
    </font>
    <font>
      <b/>
      <sz val="11"/>
      <name val="Times New Roman"/>
      <family val="1"/>
      <charset val="186"/>
    </font>
    <font>
      <sz val="11"/>
      <name val="Times New Roman"/>
      <family val="1"/>
      <charset val="186"/>
    </font>
    <font>
      <sz val="11"/>
      <color rgb="FFFF0000"/>
      <name val="Times New Roman"/>
      <family val="1"/>
      <charset val="186"/>
    </font>
    <font>
      <sz val="11"/>
      <color theme="1"/>
      <name val="Times New Roman"/>
      <family val="1"/>
      <charset val="186"/>
    </font>
    <font>
      <sz val="8"/>
      <name val="Calibri"/>
      <family val="2"/>
      <charset val="186"/>
      <scheme val="minor"/>
    </font>
    <font>
      <i/>
      <sz val="11"/>
      <name val="Times New Roman"/>
      <family val="1"/>
      <charset val="186"/>
    </font>
    <font>
      <b/>
      <sz val="11"/>
      <color theme="1"/>
      <name val="Times New Roman"/>
      <family val="1"/>
      <charset val="186"/>
    </font>
    <font>
      <sz val="10"/>
      <name val="Arial"/>
      <family val="2"/>
      <charset val="186"/>
    </font>
    <font>
      <vertAlign val="superscript"/>
      <sz val="11"/>
      <color theme="1"/>
      <name val="Times New Roman"/>
      <family val="1"/>
      <charset val="186"/>
    </font>
    <font>
      <vertAlign val="superscript"/>
      <sz val="11"/>
      <name val="Times New Roman"/>
      <family val="1"/>
      <charset val="186"/>
    </font>
    <font>
      <b/>
      <sz val="16"/>
      <name val="Times New Roman"/>
      <family val="1"/>
      <charset val="186"/>
    </font>
    <font>
      <vertAlign val="subscript"/>
      <sz val="11"/>
      <color theme="1"/>
      <name val="Times New Roman"/>
      <family val="1"/>
      <charset val="186"/>
    </font>
    <font>
      <b/>
      <sz val="12"/>
      <color rgb="FF000000"/>
      <name val="Times New Roman"/>
      <family val="1"/>
      <charset val="186"/>
    </font>
    <font>
      <sz val="11"/>
      <name val="Times New Roman"/>
      <family val="1"/>
    </font>
    <font>
      <i/>
      <sz val="11"/>
      <color theme="1"/>
      <name val="Times New Roman"/>
      <family val="1"/>
      <charset val="186"/>
    </font>
    <font>
      <b/>
      <sz val="11"/>
      <name val="Times New Roman"/>
      <family val="1"/>
    </font>
    <font>
      <i/>
      <sz val="11"/>
      <name val="Times New Roman"/>
      <family val="1"/>
    </font>
    <font>
      <sz val="11"/>
      <color rgb="FFFF0000"/>
      <name val="Times New Roman"/>
      <family val="1"/>
    </font>
    <font>
      <sz val="10"/>
      <name val="Times New Roman"/>
      <family val="1"/>
      <charset val="186"/>
    </font>
    <font>
      <b/>
      <sz val="10"/>
      <name val="Times New Roman"/>
      <family val="1"/>
      <charset val="186"/>
    </font>
    <font>
      <sz val="9"/>
      <name val="Times New Roman"/>
      <family val="1"/>
      <charset val="186"/>
    </font>
    <font>
      <sz val="11"/>
      <color theme="1"/>
      <name val="Calibri"/>
      <family val="2"/>
      <scheme val="minor"/>
    </font>
    <font>
      <b/>
      <sz val="9"/>
      <name val="Times New Roman"/>
      <family val="1"/>
      <charset val="186"/>
    </font>
    <font>
      <b/>
      <i/>
      <sz val="10"/>
      <name val="Times New Roman"/>
      <family val="1"/>
      <charset val="186"/>
    </font>
  </fonts>
  <fills count="6">
    <fill>
      <patternFill patternType="none"/>
    </fill>
    <fill>
      <patternFill patternType="gray125"/>
    </fill>
    <fill>
      <patternFill patternType="solid">
        <fgColor rgb="FFF2F2F2"/>
        <bgColor rgb="FFFFFFFF"/>
      </patternFill>
    </fill>
    <fill>
      <patternFill patternType="solid">
        <fgColor theme="9" tint="0.79998168889431442"/>
        <bgColor indexed="64"/>
      </patternFill>
    </fill>
    <fill>
      <patternFill patternType="solid">
        <fgColor theme="0" tint="-0.14999847407452621"/>
        <bgColor indexed="64"/>
      </patternFill>
    </fill>
    <fill>
      <patternFill patternType="solid">
        <fgColor theme="6" tint="0.79998168889431442"/>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style="thin">
        <color indexed="64"/>
      </left>
      <right/>
      <top style="thin">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style="thin">
        <color indexed="64"/>
      </left>
      <right/>
      <top/>
      <bottom style="medium">
        <color indexed="64"/>
      </bottom>
      <diagonal/>
    </border>
    <border>
      <left/>
      <right style="thin">
        <color indexed="64"/>
      </right>
      <top/>
      <bottom style="medium">
        <color indexed="64"/>
      </bottom>
      <diagonal/>
    </border>
    <border>
      <left style="medium">
        <color indexed="64"/>
      </left>
      <right style="thin">
        <color indexed="64"/>
      </right>
      <top style="thin">
        <color indexed="64"/>
      </top>
      <bottom style="medium">
        <color indexed="64"/>
      </bottom>
      <diagonal/>
    </border>
    <border>
      <left/>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medium">
        <color indexed="64"/>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top/>
      <bottom style="medium">
        <color indexed="64"/>
      </bottom>
      <diagonal/>
    </border>
    <border>
      <left/>
      <right style="thin">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thin">
        <color indexed="64"/>
      </right>
      <top style="thin">
        <color indexed="64"/>
      </top>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thin">
        <color indexed="64"/>
      </left>
      <right style="medium">
        <color indexed="64"/>
      </right>
      <top style="thin">
        <color indexed="64"/>
      </top>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7">
    <xf numFmtId="0" fontId="0" fillId="0" borderId="0"/>
    <xf numFmtId="0" fontId="1" fillId="0" borderId="0" applyNumberFormat="0" applyBorder="0" applyProtection="0"/>
    <xf numFmtId="0" fontId="1" fillId="0" borderId="0" applyNumberFormat="0" applyBorder="0" applyProtection="0"/>
    <xf numFmtId="0" fontId="1" fillId="0" borderId="0"/>
    <xf numFmtId="0" fontId="1" fillId="0" borderId="0"/>
    <xf numFmtId="0" fontId="11" fillId="0" borderId="0"/>
    <xf numFmtId="0" fontId="25" fillId="0" borderId="0"/>
  </cellStyleXfs>
  <cellXfs count="286">
    <xf numFmtId="0" fontId="0" fillId="0" borderId="0" xfId="0"/>
    <xf numFmtId="0" fontId="2" fillId="0" borderId="0" xfId="1" applyFont="1" applyAlignment="1" applyProtection="1">
      <alignment horizontal="center" vertical="center" wrapText="1"/>
    </xf>
    <xf numFmtId="49" fontId="5" fillId="0" borderId="1" xfId="0" applyNumberFormat="1" applyFont="1" applyBorder="1" applyAlignment="1">
      <alignment horizontal="left" vertical="center" wrapText="1"/>
    </xf>
    <xf numFmtId="4" fontId="4" fillId="4" borderId="1" xfId="3" applyNumberFormat="1" applyFont="1" applyFill="1" applyBorder="1" applyAlignment="1" applyProtection="1">
      <alignment horizontal="center" vertical="center" wrapText="1"/>
      <protection locked="0"/>
    </xf>
    <xf numFmtId="164" fontId="5" fillId="4" borderId="1" xfId="0" applyNumberFormat="1" applyFont="1" applyFill="1" applyBorder="1" applyAlignment="1" applyProtection="1">
      <alignment horizontal="center" vertical="center"/>
      <protection locked="0"/>
    </xf>
    <xf numFmtId="0" fontId="7" fillId="0" borderId="0" xfId="0" applyFont="1" applyProtection="1">
      <protection locked="0"/>
    </xf>
    <xf numFmtId="0" fontId="7" fillId="0" borderId="0" xfId="0" applyFont="1" applyAlignment="1" applyProtection="1">
      <alignment wrapText="1"/>
      <protection locked="0"/>
    </xf>
    <xf numFmtId="0" fontId="6" fillId="0" borderId="0" xfId="0" applyFont="1" applyAlignment="1" applyProtection="1">
      <alignment wrapText="1"/>
      <protection locked="0"/>
    </xf>
    <xf numFmtId="0" fontId="7" fillId="0" borderId="0" xfId="0" applyFont="1"/>
    <xf numFmtId="0" fontId="7" fillId="0" borderId="0" xfId="0" applyFont="1" applyAlignment="1">
      <alignment vertical="center" wrapText="1"/>
    </xf>
    <xf numFmtId="0" fontId="7" fillId="0" borderId="0" xfId="0" applyFont="1" applyAlignment="1" applyProtection="1">
      <alignment horizontal="center" vertical="center"/>
      <protection locked="0"/>
    </xf>
    <xf numFmtId="0" fontId="6" fillId="0" borderId="0" xfId="0" applyFont="1" applyProtection="1">
      <protection locked="0"/>
    </xf>
    <xf numFmtId="4" fontId="4" fillId="4" borderId="1" xfId="4" applyNumberFormat="1" applyFont="1" applyFill="1" applyBorder="1" applyAlignment="1" applyProtection="1">
      <alignment horizontal="center" vertical="center" wrapText="1"/>
      <protection locked="0"/>
    </xf>
    <xf numFmtId="49" fontId="5" fillId="0" borderId="1" xfId="0" applyNumberFormat="1" applyFont="1" applyBorder="1" applyAlignment="1">
      <alignment horizontal="center" vertical="center" wrapText="1"/>
    </xf>
    <xf numFmtId="49" fontId="9" fillId="0" borderId="1" xfId="0" applyNumberFormat="1" applyFont="1" applyBorder="1" applyAlignment="1">
      <alignment horizontal="center" vertical="center" wrapText="1"/>
    </xf>
    <xf numFmtId="0" fontId="7" fillId="0" borderId="0" xfId="0" applyFont="1" applyAlignment="1">
      <alignment wrapText="1"/>
    </xf>
    <xf numFmtId="49" fontId="9" fillId="0" borderId="2" xfId="0" applyNumberFormat="1" applyFont="1" applyBorder="1" applyAlignment="1">
      <alignment horizontal="center" vertical="center" wrapText="1"/>
    </xf>
    <xf numFmtId="4" fontId="5" fillId="0" borderId="3" xfId="0" applyNumberFormat="1" applyFont="1" applyBorder="1" applyAlignment="1">
      <alignment horizontal="center" vertical="center" wrapText="1"/>
    </xf>
    <xf numFmtId="49" fontId="9" fillId="0" borderId="4" xfId="0" applyNumberFormat="1" applyFont="1" applyBorder="1" applyAlignment="1">
      <alignment horizontal="center" vertical="center" wrapText="1"/>
    </xf>
    <xf numFmtId="49" fontId="5" fillId="0" borderId="4" xfId="0" applyNumberFormat="1" applyFont="1" applyBorder="1" applyAlignment="1">
      <alignment horizontal="left" vertical="center" wrapText="1"/>
    </xf>
    <xf numFmtId="49" fontId="5" fillId="0" borderId="4" xfId="0" applyNumberFormat="1" applyFont="1" applyBorder="1" applyAlignment="1">
      <alignment horizontal="center" vertical="center" wrapText="1"/>
    </xf>
    <xf numFmtId="4" fontId="4" fillId="4" borderId="4" xfId="3" applyNumberFormat="1" applyFont="1" applyFill="1" applyBorder="1" applyAlignment="1" applyProtection="1">
      <alignment horizontal="center" vertical="center" wrapText="1"/>
      <protection locked="0"/>
    </xf>
    <xf numFmtId="0" fontId="2" fillId="0" borderId="4" xfId="2" applyFont="1" applyBorder="1" applyAlignment="1" applyProtection="1">
      <alignment horizontal="center" vertical="center" wrapText="1"/>
    </xf>
    <xf numFmtId="0" fontId="2" fillId="0" borderId="4" xfId="1" applyFont="1" applyBorder="1" applyAlignment="1" applyProtection="1">
      <alignment horizontal="center" vertical="center" wrapText="1"/>
    </xf>
    <xf numFmtId="0" fontId="2" fillId="0" borderId="5" xfId="1" applyFont="1" applyBorder="1" applyAlignment="1" applyProtection="1">
      <alignment horizontal="center" vertical="center" wrapText="1"/>
    </xf>
    <xf numFmtId="0" fontId="4" fillId="0" borderId="0" xfId="0" applyFont="1" applyAlignment="1" applyProtection="1">
      <alignment horizontal="center" vertical="center" wrapText="1"/>
      <protection locked="0"/>
    </xf>
    <xf numFmtId="49" fontId="9" fillId="0" borderId="9" xfId="0" applyNumberFormat="1" applyFont="1" applyBorder="1" applyAlignment="1">
      <alignment horizontal="center" vertical="center" wrapText="1"/>
    </xf>
    <xf numFmtId="4" fontId="4" fillId="4" borderId="9" xfId="4" applyNumberFormat="1" applyFont="1" applyFill="1" applyBorder="1" applyAlignment="1" applyProtection="1">
      <alignment horizontal="center" vertical="center" wrapText="1"/>
      <protection locked="0"/>
    </xf>
    <xf numFmtId="4" fontId="10" fillId="0" borderId="0" xfId="0" applyNumberFormat="1" applyFont="1" applyAlignment="1" applyProtection="1">
      <alignment horizontal="center" vertical="center"/>
      <protection locked="0"/>
    </xf>
    <xf numFmtId="4" fontId="4" fillId="0" borderId="0" xfId="3" applyNumberFormat="1" applyFont="1" applyAlignment="1">
      <alignment horizontal="center" vertical="center" wrapText="1"/>
    </xf>
    <xf numFmtId="4" fontId="4" fillId="0" borderId="0" xfId="4" applyNumberFormat="1" applyFont="1" applyAlignment="1">
      <alignment horizontal="right" vertical="center"/>
    </xf>
    <xf numFmtId="4" fontId="4" fillId="0" borderId="0" xfId="4" applyNumberFormat="1" applyFont="1" applyAlignment="1">
      <alignment horizontal="right" vertical="center" wrapText="1"/>
    </xf>
    <xf numFmtId="49" fontId="9" fillId="0" borderId="10" xfId="0" applyNumberFormat="1" applyFont="1" applyBorder="1" applyAlignment="1">
      <alignment horizontal="center" vertical="center" wrapText="1"/>
    </xf>
    <xf numFmtId="4" fontId="5" fillId="0" borderId="13" xfId="0" applyNumberFormat="1" applyFont="1" applyBorder="1" applyAlignment="1">
      <alignment horizontal="center" vertical="center" wrapText="1"/>
    </xf>
    <xf numFmtId="4" fontId="4" fillId="0" borderId="0" xfId="0" applyNumberFormat="1" applyFont="1" applyAlignment="1" applyProtection="1">
      <alignment horizontal="center" vertical="center" wrapText="1"/>
      <protection locked="0"/>
    </xf>
    <xf numFmtId="4" fontId="4" fillId="4" borderId="10" xfId="4" applyNumberFormat="1" applyFont="1" applyFill="1" applyBorder="1" applyAlignment="1" applyProtection="1">
      <alignment horizontal="center" vertical="center" wrapText="1"/>
      <protection locked="0"/>
    </xf>
    <xf numFmtId="0" fontId="7" fillId="0" borderId="1" xfId="0" applyFont="1" applyBorder="1" applyAlignment="1">
      <alignment horizontal="left" vertical="center" wrapText="1"/>
    </xf>
    <xf numFmtId="0" fontId="7" fillId="0" borderId="1" xfId="0" applyFont="1" applyBorder="1" applyAlignment="1">
      <alignment horizontal="center" vertical="center" wrapText="1"/>
    </xf>
    <xf numFmtId="0" fontId="7" fillId="0" borderId="10" xfId="0" applyFont="1" applyBorder="1" applyAlignment="1">
      <alignment horizontal="left" vertical="center" wrapText="1"/>
    </xf>
    <xf numFmtId="0" fontId="7" fillId="0" borderId="10" xfId="0" applyFont="1" applyBorder="1" applyAlignment="1">
      <alignment horizontal="center" vertical="center" wrapText="1"/>
    </xf>
    <xf numFmtId="164" fontId="5" fillId="4" borderId="10" xfId="0" applyNumberFormat="1" applyFont="1" applyFill="1" applyBorder="1" applyAlignment="1" applyProtection="1">
      <alignment horizontal="center" vertical="center"/>
      <protection locked="0"/>
    </xf>
    <xf numFmtId="49" fontId="9" fillId="0" borderId="8" xfId="0" applyNumberFormat="1" applyFont="1" applyBorder="1" applyAlignment="1">
      <alignment horizontal="center" vertical="center" wrapText="1"/>
    </xf>
    <xf numFmtId="0" fontId="7" fillId="0" borderId="9" xfId="0" applyFont="1" applyBorder="1" applyAlignment="1">
      <alignment horizontal="center" vertical="center" wrapText="1"/>
    </xf>
    <xf numFmtId="0" fontId="7" fillId="0" borderId="1" xfId="0" applyFont="1" applyBorder="1" applyAlignment="1">
      <alignment vertical="center" wrapText="1"/>
    </xf>
    <xf numFmtId="0" fontId="7" fillId="0" borderId="14" xfId="0" applyFont="1" applyBorder="1" applyAlignment="1">
      <alignment horizontal="center" vertical="center" wrapText="1"/>
    </xf>
    <xf numFmtId="0" fontId="7" fillId="0" borderId="0" xfId="0" applyFont="1" applyAlignment="1">
      <alignment horizontal="center" vertical="center"/>
    </xf>
    <xf numFmtId="49" fontId="5" fillId="0" borderId="10" xfId="0" applyNumberFormat="1" applyFont="1" applyBorder="1" applyAlignment="1">
      <alignment horizontal="left" vertical="center" wrapText="1"/>
    </xf>
    <xf numFmtId="49" fontId="5" fillId="0" borderId="10" xfId="0" applyNumberFormat="1" applyFont="1" applyBorder="1" applyAlignment="1">
      <alignment horizontal="center" vertical="center" wrapText="1"/>
    </xf>
    <xf numFmtId="49" fontId="9" fillId="0" borderId="16" xfId="0" applyNumberFormat="1" applyFont="1" applyBorder="1" applyAlignment="1">
      <alignment horizontal="center" vertical="center" wrapText="1"/>
    </xf>
    <xf numFmtId="49" fontId="9" fillId="0" borderId="17" xfId="0" applyNumberFormat="1" applyFont="1" applyBorder="1" applyAlignment="1">
      <alignment horizontal="center" vertical="center" wrapText="1"/>
    </xf>
    <xf numFmtId="49" fontId="9" fillId="0" borderId="15" xfId="0" applyNumberFormat="1" applyFont="1" applyBorder="1" applyAlignment="1">
      <alignment horizontal="center" vertical="center" wrapText="1"/>
    </xf>
    <xf numFmtId="49" fontId="9" fillId="0" borderId="18" xfId="0" applyNumberFormat="1" applyFont="1" applyBorder="1" applyAlignment="1">
      <alignment horizontal="center" vertical="center" wrapText="1"/>
    </xf>
    <xf numFmtId="4" fontId="4" fillId="4" borderId="19" xfId="4" applyNumberFormat="1" applyFont="1" applyFill="1" applyBorder="1" applyAlignment="1" applyProtection="1">
      <alignment horizontal="center" vertical="center" wrapText="1"/>
      <protection locked="0"/>
    </xf>
    <xf numFmtId="4" fontId="4" fillId="4" borderId="20" xfId="4" applyNumberFormat="1" applyFont="1" applyFill="1" applyBorder="1" applyAlignment="1" applyProtection="1">
      <alignment horizontal="center" vertical="center" wrapText="1"/>
      <protection locked="0"/>
    </xf>
    <xf numFmtId="0" fontId="6" fillId="0" borderId="21" xfId="0" applyFont="1" applyBorder="1" applyAlignment="1" applyProtection="1">
      <alignment vertical="center" wrapText="1"/>
      <protection locked="0"/>
    </xf>
    <xf numFmtId="0" fontId="7" fillId="0" borderId="10" xfId="0" applyFont="1" applyBorder="1" applyAlignment="1">
      <alignment vertical="center" wrapText="1"/>
    </xf>
    <xf numFmtId="4" fontId="10" fillId="0" borderId="12" xfId="0" applyNumberFormat="1" applyFont="1" applyBorder="1" applyAlignment="1" applyProtection="1">
      <alignment horizontal="center" vertical="center"/>
      <protection locked="0"/>
    </xf>
    <xf numFmtId="0" fontId="7" fillId="0" borderId="9" xfId="0" applyFont="1" applyBorder="1" applyAlignment="1">
      <alignment vertical="center" wrapText="1"/>
    </xf>
    <xf numFmtId="49" fontId="9" fillId="0" borderId="14" xfId="0" applyNumberFormat="1" applyFont="1" applyBorder="1" applyAlignment="1">
      <alignment horizontal="center" vertical="center" wrapText="1"/>
    </xf>
    <xf numFmtId="49" fontId="5" fillId="0" borderId="14" xfId="0" applyNumberFormat="1" applyFont="1" applyBorder="1" applyAlignment="1">
      <alignment horizontal="left" vertical="center" wrapText="1"/>
    </xf>
    <xf numFmtId="49" fontId="5" fillId="0" borderId="14" xfId="0" applyNumberFormat="1" applyFont="1" applyBorder="1" applyAlignment="1">
      <alignment horizontal="center" vertical="center" wrapText="1"/>
    </xf>
    <xf numFmtId="49" fontId="9" fillId="0" borderId="22" xfId="0" applyNumberFormat="1" applyFont="1" applyBorder="1" applyAlignment="1">
      <alignment horizontal="center" vertical="center" wrapText="1"/>
    </xf>
    <xf numFmtId="4" fontId="4" fillId="4" borderId="23" xfId="4" applyNumberFormat="1" applyFont="1" applyFill="1" applyBorder="1" applyAlignment="1" applyProtection="1">
      <alignment horizontal="center" vertical="center" wrapText="1"/>
      <protection locked="0"/>
    </xf>
    <xf numFmtId="49" fontId="9" fillId="0" borderId="24" xfId="0" applyNumberFormat="1" applyFont="1" applyBorder="1" applyAlignment="1">
      <alignment horizontal="center" vertical="center" wrapText="1"/>
    </xf>
    <xf numFmtId="4" fontId="4" fillId="4" borderId="14" xfId="4" applyNumberFormat="1" applyFont="1" applyFill="1" applyBorder="1" applyAlignment="1" applyProtection="1">
      <alignment horizontal="center" vertical="center" wrapText="1"/>
      <protection locked="0"/>
    </xf>
    <xf numFmtId="0" fontId="6" fillId="0" borderId="0" xfId="0" applyFont="1" applyAlignment="1" applyProtection="1">
      <alignment vertical="center" wrapText="1"/>
      <protection locked="0"/>
    </xf>
    <xf numFmtId="0" fontId="5" fillId="0" borderId="10" xfId="0" applyFont="1" applyBorder="1" applyAlignment="1">
      <alignment horizontal="justify" vertical="center" wrapText="1"/>
    </xf>
    <xf numFmtId="0" fontId="5" fillId="0" borderId="10" xfId="0"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Border="1" applyAlignment="1">
      <alignment horizontal="center" vertical="center" wrapText="1"/>
    </xf>
    <xf numFmtId="0" fontId="7" fillId="0" borderId="0" xfId="0" applyFont="1" applyAlignment="1">
      <alignment horizontal="center"/>
    </xf>
    <xf numFmtId="0" fontId="7" fillId="0" borderId="1" xfId="0" applyFont="1" applyBorder="1" applyAlignment="1">
      <alignment horizontal="center"/>
    </xf>
    <xf numFmtId="0" fontId="7" fillId="0" borderId="10" xfId="0" applyFont="1" applyBorder="1" applyAlignment="1">
      <alignment horizontal="center" vertical="center"/>
    </xf>
    <xf numFmtId="49" fontId="9" fillId="0" borderId="26" xfId="0" applyNumberFormat="1" applyFont="1" applyBorder="1" applyAlignment="1">
      <alignment horizontal="center" vertical="center" wrapText="1"/>
    </xf>
    <xf numFmtId="0" fontId="7" fillId="0" borderId="4" xfId="0" applyFont="1" applyBorder="1" applyAlignment="1">
      <alignment horizontal="left" vertical="center" wrapText="1"/>
    </xf>
    <xf numFmtId="0" fontId="7" fillId="0" borderId="4" xfId="0" applyFont="1" applyBorder="1" applyAlignment="1">
      <alignment horizontal="center" vertical="center" wrapText="1"/>
    </xf>
    <xf numFmtId="4" fontId="4" fillId="4" borderId="27" xfId="4" applyNumberFormat="1" applyFont="1" applyFill="1" applyBorder="1" applyAlignment="1" applyProtection="1">
      <alignment horizontal="center" vertical="center" wrapText="1"/>
      <protection locked="0"/>
    </xf>
    <xf numFmtId="0" fontId="5" fillId="0" borderId="4" xfId="0" applyFont="1" applyBorder="1" applyAlignment="1">
      <alignment horizontal="justify" vertical="center" wrapText="1"/>
    </xf>
    <xf numFmtId="0" fontId="5" fillId="0" borderId="4" xfId="0" applyFont="1" applyBorder="1" applyAlignment="1">
      <alignment horizontal="center" vertical="center" wrapText="1"/>
    </xf>
    <xf numFmtId="4" fontId="4" fillId="4" borderId="4" xfId="4" applyNumberFormat="1" applyFont="1" applyFill="1" applyBorder="1" applyAlignment="1" applyProtection="1">
      <alignment horizontal="center" vertical="center" wrapText="1"/>
      <protection locked="0"/>
    </xf>
    <xf numFmtId="0" fontId="7" fillId="0" borderId="4" xfId="0" applyFont="1" applyBorder="1" applyAlignment="1" applyProtection="1">
      <alignment wrapText="1"/>
      <protection locked="0"/>
    </xf>
    <xf numFmtId="0" fontId="7" fillId="0" borderId="4" xfId="0" applyFont="1" applyBorder="1" applyAlignment="1" applyProtection="1">
      <alignment horizontal="center" vertical="center" wrapText="1"/>
      <protection locked="0"/>
    </xf>
    <xf numFmtId="0" fontId="5" fillId="0" borderId="0" xfId="0" applyFont="1"/>
    <xf numFmtId="0" fontId="5" fillId="0" borderId="1" xfId="0" applyFont="1" applyBorder="1"/>
    <xf numFmtId="0" fontId="7" fillId="0" borderId="4" xfId="0" applyFont="1" applyBorder="1" applyAlignment="1">
      <alignment horizontal="center"/>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164" fontId="5" fillId="4" borderId="4" xfId="0" applyNumberFormat="1" applyFont="1" applyFill="1" applyBorder="1" applyAlignment="1" applyProtection="1">
      <alignment horizontal="center" vertical="center"/>
      <protection locked="0"/>
    </xf>
    <xf numFmtId="49" fontId="5" fillId="0" borderId="9" xfId="0" applyNumberFormat="1" applyFont="1" applyBorder="1" applyAlignment="1">
      <alignment horizontal="left" vertical="center" wrapText="1"/>
    </xf>
    <xf numFmtId="49" fontId="5" fillId="0" borderId="9" xfId="0" applyNumberFormat="1" applyFont="1" applyBorder="1" applyAlignment="1">
      <alignment horizontal="center" vertical="center" wrapText="1"/>
    </xf>
    <xf numFmtId="4" fontId="4" fillId="0" borderId="12" xfId="0" applyNumberFormat="1" applyFont="1" applyBorder="1" applyAlignment="1" applyProtection="1">
      <alignment horizontal="center" vertical="center" wrapText="1"/>
      <protection locked="0"/>
    </xf>
    <xf numFmtId="4" fontId="4" fillId="0" borderId="28" xfId="0" applyNumberFormat="1" applyFont="1" applyBorder="1" applyAlignment="1" applyProtection="1">
      <alignment horizontal="center" vertical="center" wrapText="1"/>
      <protection locked="0"/>
    </xf>
    <xf numFmtId="4" fontId="10" fillId="0" borderId="11" xfId="0" applyNumberFormat="1" applyFont="1" applyBorder="1" applyAlignment="1" applyProtection="1">
      <alignment horizontal="center" vertical="center"/>
      <protection locked="0"/>
    </xf>
    <xf numFmtId="0" fontId="7" fillId="0" borderId="4" xfId="0" applyFont="1" applyBorder="1" applyAlignment="1">
      <alignment vertical="center"/>
    </xf>
    <xf numFmtId="0" fontId="2" fillId="0" borderId="0" xfId="1" applyNumberFormat="1" applyFont="1" applyAlignment="1" applyProtection="1">
      <alignment horizontal="center" vertical="center" wrapText="1"/>
    </xf>
    <xf numFmtId="0" fontId="2" fillId="0" borderId="24" xfId="2" applyFont="1" applyBorder="1" applyAlignment="1" applyProtection="1">
      <alignment horizontal="center" vertical="center" wrapText="1"/>
    </xf>
    <xf numFmtId="0" fontId="2" fillId="0" borderId="27" xfId="2" applyFont="1" applyBorder="1" applyAlignment="1" applyProtection="1">
      <alignment horizontal="center" vertical="center" wrapText="1"/>
    </xf>
    <xf numFmtId="0" fontId="2" fillId="0" borderId="4" xfId="2" applyNumberFormat="1" applyFont="1" applyBorder="1" applyAlignment="1" applyProtection="1">
      <alignment horizontal="center" vertical="center" wrapText="1"/>
    </xf>
    <xf numFmtId="49" fontId="9" fillId="0" borderId="30" xfId="0" applyNumberFormat="1" applyFont="1" applyBorder="1" applyAlignment="1">
      <alignment horizontal="center" vertical="center" wrapText="1"/>
    </xf>
    <xf numFmtId="49" fontId="5" fillId="0" borderId="31" xfId="0" applyNumberFormat="1" applyFont="1" applyBorder="1" applyAlignment="1">
      <alignment horizontal="center" vertical="center"/>
    </xf>
    <xf numFmtId="49" fontId="17" fillId="0" borderId="1" xfId="0" applyNumberFormat="1" applyFont="1" applyBorder="1" applyAlignment="1">
      <alignment horizontal="left" vertical="center" wrapText="1"/>
    </xf>
    <xf numFmtId="49" fontId="17" fillId="0" borderId="1" xfId="0" applyNumberFormat="1" applyFont="1" applyBorder="1" applyAlignment="1">
      <alignment horizontal="center" vertical="center" wrapText="1"/>
    </xf>
    <xf numFmtId="0" fontId="17" fillId="0" borderId="1" xfId="0" applyFont="1" applyBorder="1" applyAlignment="1">
      <alignment horizontal="center" vertical="center"/>
    </xf>
    <xf numFmtId="4" fontId="4" fillId="4" borderId="2" xfId="3" applyNumberFormat="1" applyFont="1" applyFill="1" applyBorder="1" applyAlignment="1" applyProtection="1">
      <alignment horizontal="center" vertical="center" wrapText="1"/>
      <protection locked="0"/>
    </xf>
    <xf numFmtId="4" fontId="5" fillId="0" borderId="32" xfId="0" applyNumberFormat="1" applyFont="1" applyBorder="1" applyAlignment="1">
      <alignment horizontal="center" vertical="center" wrapText="1"/>
    </xf>
    <xf numFmtId="49" fontId="9" fillId="0" borderId="33" xfId="0" applyNumberFormat="1" applyFont="1" applyBorder="1" applyAlignment="1">
      <alignment horizontal="center" vertical="center" wrapText="1"/>
    </xf>
    <xf numFmtId="49" fontId="5" fillId="0" borderId="20" xfId="0" applyNumberFormat="1" applyFont="1" applyBorder="1" applyAlignment="1">
      <alignment horizontal="center" vertical="center"/>
    </xf>
    <xf numFmtId="49" fontId="5" fillId="0" borderId="27" xfId="0" applyNumberFormat="1" applyFont="1" applyBorder="1" applyAlignment="1">
      <alignment horizontal="center" vertical="center"/>
    </xf>
    <xf numFmtId="4" fontId="5" fillId="0" borderId="5" xfId="0" applyNumberFormat="1" applyFont="1" applyBorder="1" applyAlignment="1">
      <alignment horizontal="center" vertical="center" wrapText="1"/>
    </xf>
    <xf numFmtId="4" fontId="4" fillId="0" borderId="8" xfId="0" applyNumberFormat="1" applyFont="1" applyBorder="1" applyAlignment="1" applyProtection="1">
      <alignment horizontal="center" vertical="center" wrapText="1"/>
      <protection locked="0"/>
    </xf>
    <xf numFmtId="4" fontId="10" fillId="0" borderId="34" xfId="0" applyNumberFormat="1" applyFont="1" applyBorder="1" applyAlignment="1" applyProtection="1">
      <alignment horizontal="center" vertical="center"/>
      <protection locked="0"/>
    </xf>
    <xf numFmtId="49" fontId="9" fillId="0" borderId="35" xfId="0" applyNumberFormat="1" applyFont="1" applyBorder="1" applyAlignment="1">
      <alignment horizontal="center" vertical="center" wrapText="1"/>
    </xf>
    <xf numFmtId="49" fontId="5" fillId="0" borderId="36" xfId="0" applyNumberFormat="1" applyFont="1" applyBorder="1" applyAlignment="1">
      <alignment horizontal="center" vertical="center"/>
    </xf>
    <xf numFmtId="49" fontId="5" fillId="0" borderId="37" xfId="0" applyNumberFormat="1" applyFont="1" applyBorder="1" applyAlignment="1">
      <alignment horizontal="center" vertical="center" wrapText="1"/>
    </xf>
    <xf numFmtId="0" fontId="5" fillId="0" borderId="37" xfId="0" applyFont="1" applyBorder="1" applyAlignment="1">
      <alignment horizontal="center" vertical="center"/>
    </xf>
    <xf numFmtId="164" fontId="5" fillId="4" borderId="37" xfId="0" applyNumberFormat="1" applyFont="1" applyFill="1" applyBorder="1" applyAlignment="1" applyProtection="1">
      <alignment horizontal="center" vertical="center"/>
      <protection locked="0"/>
    </xf>
    <xf numFmtId="4" fontId="5" fillId="0" borderId="38" xfId="0" applyNumberFormat="1" applyFont="1" applyBorder="1" applyAlignment="1">
      <alignment horizontal="center" vertical="center" wrapText="1"/>
    </xf>
    <xf numFmtId="49" fontId="5" fillId="0" borderId="2" xfId="0" applyNumberFormat="1" applyFont="1" applyBorder="1" applyAlignment="1">
      <alignment horizontal="left" vertical="center" wrapText="1"/>
    </xf>
    <xf numFmtId="49" fontId="5" fillId="0" borderId="2" xfId="0" applyNumberFormat="1" applyFont="1" applyBorder="1" applyAlignment="1">
      <alignment horizontal="center" vertical="center" wrapText="1"/>
    </xf>
    <xf numFmtId="0" fontId="5" fillId="0" borderId="2" xfId="0" applyFont="1" applyBorder="1" applyAlignment="1">
      <alignment horizontal="center" vertical="center"/>
    </xf>
    <xf numFmtId="164" fontId="5" fillId="4" borderId="2" xfId="0" applyNumberFormat="1" applyFont="1" applyFill="1" applyBorder="1" applyAlignment="1" applyProtection="1">
      <alignment horizontal="center" vertical="center"/>
      <protection locked="0"/>
    </xf>
    <xf numFmtId="0" fontId="5" fillId="0" borderId="1" xfId="0" applyFont="1" applyBorder="1" applyAlignment="1">
      <alignment horizontal="center" vertical="center"/>
    </xf>
    <xf numFmtId="49" fontId="5" fillId="0" borderId="39" xfId="0" applyNumberFormat="1" applyFont="1" applyBorder="1" applyAlignment="1">
      <alignment horizontal="left" vertical="center" wrapText="1"/>
    </xf>
    <xf numFmtId="49" fontId="5" fillId="0" borderId="39" xfId="0" applyNumberFormat="1" applyFont="1" applyBorder="1" applyAlignment="1">
      <alignment horizontal="center" vertical="center" wrapText="1"/>
    </xf>
    <xf numFmtId="0" fontId="5" fillId="0" borderId="39" xfId="0" applyFont="1" applyBorder="1" applyAlignment="1">
      <alignment horizontal="center" vertical="center"/>
    </xf>
    <xf numFmtId="164" fontId="5" fillId="4" borderId="39" xfId="0" applyNumberFormat="1" applyFont="1" applyFill="1" applyBorder="1" applyAlignment="1" applyProtection="1">
      <alignment horizontal="center" vertical="center"/>
      <protection locked="0"/>
    </xf>
    <xf numFmtId="49" fontId="17" fillId="0" borderId="2" xfId="0" applyNumberFormat="1" applyFont="1" applyBorder="1" applyAlignment="1">
      <alignment horizontal="left" vertical="center" wrapText="1"/>
    </xf>
    <xf numFmtId="49" fontId="17" fillId="0" borderId="10" xfId="0" applyNumberFormat="1" applyFont="1" applyBorder="1" applyAlignment="1">
      <alignment horizontal="center" vertical="center" wrapText="1"/>
    </xf>
    <xf numFmtId="4" fontId="4" fillId="4" borderId="2" xfId="4" applyNumberFormat="1" applyFont="1" applyFill="1" applyBorder="1" applyAlignment="1" applyProtection="1">
      <alignment horizontal="center" vertical="center" wrapText="1"/>
      <protection locked="0"/>
    </xf>
    <xf numFmtId="49" fontId="5" fillId="0" borderId="19" xfId="0" applyNumberFormat="1" applyFont="1" applyBorder="1" applyAlignment="1">
      <alignment horizontal="center" vertical="center"/>
    </xf>
    <xf numFmtId="0" fontId="5" fillId="0" borderId="10" xfId="0" applyFont="1" applyBorder="1" applyAlignment="1">
      <alignment horizontal="center" vertical="center"/>
    </xf>
    <xf numFmtId="49" fontId="9" fillId="0" borderId="40" xfId="0" applyNumberFormat="1" applyFont="1" applyBorder="1" applyAlignment="1">
      <alignment horizontal="center" vertical="center" wrapText="1"/>
    </xf>
    <xf numFmtId="49" fontId="5" fillId="0" borderId="41" xfId="0" applyNumberFormat="1" applyFont="1" applyBorder="1" applyAlignment="1">
      <alignment horizontal="center" vertical="center"/>
    </xf>
    <xf numFmtId="49" fontId="17" fillId="0" borderId="39" xfId="0" applyNumberFormat="1" applyFont="1" applyBorder="1" applyAlignment="1">
      <alignment horizontal="left" vertical="center" wrapText="1"/>
    </xf>
    <xf numFmtId="49" fontId="17" fillId="0" borderId="39" xfId="0" applyNumberFormat="1" applyFont="1" applyBorder="1" applyAlignment="1">
      <alignment horizontal="center" vertical="center" wrapText="1"/>
    </xf>
    <xf numFmtId="0" fontId="5" fillId="0" borderId="42" xfId="0" applyFont="1" applyBorder="1" applyAlignment="1">
      <alignment horizontal="center" vertical="center"/>
    </xf>
    <xf numFmtId="4" fontId="4" fillId="4" borderId="42" xfId="4" applyNumberFormat="1" applyFont="1" applyFill="1" applyBorder="1" applyAlignment="1" applyProtection="1">
      <alignment horizontal="center" vertical="center" wrapText="1"/>
      <protection locked="0"/>
    </xf>
    <xf numFmtId="4" fontId="5" fillId="0" borderId="43" xfId="0" applyNumberFormat="1" applyFont="1" applyBorder="1" applyAlignment="1">
      <alignment horizontal="center" vertical="center" wrapText="1"/>
    </xf>
    <xf numFmtId="49" fontId="17" fillId="0" borderId="2" xfId="0" applyNumberFormat="1" applyFont="1" applyBorder="1" applyAlignment="1">
      <alignment horizontal="center" vertical="center" wrapText="1"/>
    </xf>
    <xf numFmtId="49" fontId="5" fillId="0" borderId="9" xfId="0" applyNumberFormat="1" applyFont="1" applyBorder="1" applyAlignment="1">
      <alignment horizontal="center" vertical="center"/>
    </xf>
    <xf numFmtId="49" fontId="17" fillId="0" borderId="9" xfId="0" applyNumberFormat="1" applyFont="1" applyBorder="1" applyAlignment="1">
      <alignment horizontal="left" vertical="center" wrapText="1"/>
    </xf>
    <xf numFmtId="0" fontId="5" fillId="0" borderId="9" xfId="0" applyFont="1" applyBorder="1" applyAlignment="1">
      <alignment horizontal="center" vertical="center"/>
    </xf>
    <xf numFmtId="4" fontId="5" fillId="0" borderId="34" xfId="0" applyNumberFormat="1" applyFont="1" applyBorder="1" applyAlignment="1">
      <alignment horizontal="center" vertical="center" wrapText="1"/>
    </xf>
    <xf numFmtId="0" fontId="4" fillId="0" borderId="0" xfId="4" applyFont="1" applyAlignment="1">
      <alignment vertical="center" wrapText="1"/>
    </xf>
    <xf numFmtId="0" fontId="4" fillId="0" borderId="0" xfId="4" applyFont="1" applyAlignment="1">
      <alignment vertical="center"/>
    </xf>
    <xf numFmtId="0" fontId="4" fillId="0" borderId="44" xfId="3" applyFont="1" applyBorder="1" applyAlignment="1">
      <alignment horizontal="center" vertical="center" wrapText="1"/>
    </xf>
    <xf numFmtId="4" fontId="4" fillId="0" borderId="45" xfId="3" applyNumberFormat="1" applyFont="1" applyBorder="1" applyAlignment="1">
      <alignment horizontal="center" vertical="center" wrapText="1"/>
    </xf>
    <xf numFmtId="0" fontId="4" fillId="0" borderId="0" xfId="4" applyFont="1" applyAlignment="1">
      <alignment horizontal="right" vertical="center"/>
    </xf>
    <xf numFmtId="0" fontId="4" fillId="0" borderId="0" xfId="4" applyFont="1" applyAlignment="1">
      <alignment horizontal="center" vertical="center"/>
    </xf>
    <xf numFmtId="0" fontId="18" fillId="0" borderId="0" xfId="0" applyFont="1" applyAlignment="1">
      <alignment vertical="center" wrapText="1"/>
    </xf>
    <xf numFmtId="0" fontId="18" fillId="0" borderId="0" xfId="0" applyFont="1" applyAlignment="1">
      <alignment vertical="center"/>
    </xf>
    <xf numFmtId="0" fontId="18" fillId="0" borderId="0" xfId="0" applyFont="1" applyAlignment="1">
      <alignment horizontal="center" vertical="center"/>
    </xf>
    <xf numFmtId="0" fontId="18" fillId="0" borderId="0" xfId="0" applyFont="1" applyAlignment="1">
      <alignment horizontal="left" vertical="center" wrapText="1"/>
    </xf>
    <xf numFmtId="0" fontId="18" fillId="0" borderId="0" xfId="0" applyFont="1" applyAlignment="1">
      <alignment horizontal="center" vertical="center" wrapText="1"/>
    </xf>
    <xf numFmtId="49" fontId="17" fillId="0" borderId="37" xfId="0" applyNumberFormat="1" applyFont="1" applyBorder="1" applyAlignment="1">
      <alignment horizontal="left" vertical="center" wrapText="1"/>
    </xf>
    <xf numFmtId="49" fontId="17" fillId="0" borderId="37" xfId="0" applyNumberFormat="1" applyFont="1" applyBorder="1" applyAlignment="1">
      <alignment horizontal="center" vertical="center" wrapText="1"/>
    </xf>
    <xf numFmtId="4" fontId="4" fillId="4" borderId="37" xfId="4" applyNumberFormat="1" applyFont="1" applyFill="1" applyBorder="1" applyAlignment="1" applyProtection="1">
      <alignment horizontal="center" vertical="center" wrapText="1"/>
      <protection locked="0"/>
    </xf>
    <xf numFmtId="4" fontId="4" fillId="0" borderId="46" xfId="0" applyNumberFormat="1" applyFont="1" applyBorder="1" applyAlignment="1" applyProtection="1">
      <alignment horizontal="center" vertical="center" wrapText="1"/>
      <protection locked="0"/>
    </xf>
    <xf numFmtId="4" fontId="10" fillId="0" borderId="47" xfId="0" applyNumberFormat="1" applyFont="1" applyBorder="1" applyAlignment="1" applyProtection="1">
      <alignment horizontal="center" vertical="center"/>
      <protection locked="0"/>
    </xf>
    <xf numFmtId="4" fontId="4" fillId="0" borderId="44" xfId="0" applyNumberFormat="1" applyFont="1" applyBorder="1" applyAlignment="1" applyProtection="1">
      <alignment horizontal="center" vertical="center" wrapText="1"/>
      <protection locked="0"/>
    </xf>
    <xf numFmtId="4" fontId="10" fillId="0" borderId="48" xfId="0" applyNumberFormat="1" applyFont="1" applyBorder="1" applyAlignment="1" applyProtection="1">
      <alignment horizontal="center" vertical="center"/>
      <protection locked="0"/>
    </xf>
    <xf numFmtId="49" fontId="5" fillId="0" borderId="4" xfId="0" applyNumberFormat="1" applyFont="1" applyBorder="1" applyAlignment="1">
      <alignment horizontal="center" vertical="center"/>
    </xf>
    <xf numFmtId="49" fontId="17" fillId="0" borderId="4" xfId="0" applyNumberFormat="1" applyFont="1" applyBorder="1" applyAlignment="1">
      <alignment horizontal="left" vertical="center" wrapText="1"/>
    </xf>
    <xf numFmtId="0" fontId="5" fillId="0" borderId="4" xfId="0" applyFont="1" applyBorder="1" applyAlignment="1">
      <alignment horizontal="center" vertical="center"/>
    </xf>
    <xf numFmtId="49" fontId="9" fillId="0" borderId="37" xfId="0" applyNumberFormat="1" applyFont="1" applyBorder="1" applyAlignment="1">
      <alignment horizontal="center" vertical="center" wrapText="1"/>
    </xf>
    <xf numFmtId="49" fontId="9" fillId="0" borderId="31" xfId="0" applyNumberFormat="1" applyFont="1" applyBorder="1" applyAlignment="1">
      <alignment horizontal="center" vertical="center" wrapText="1"/>
    </xf>
    <xf numFmtId="0" fontId="6" fillId="0" borderId="0" xfId="0" applyFont="1" applyAlignment="1" applyProtection="1">
      <alignment horizontal="center" vertical="center" wrapText="1"/>
      <protection locked="0"/>
    </xf>
    <xf numFmtId="49" fontId="9" fillId="0" borderId="19" xfId="0" applyNumberFormat="1" applyFont="1" applyBorder="1" applyAlignment="1">
      <alignment horizontal="center" vertical="center" wrapText="1"/>
    </xf>
    <xf numFmtId="49" fontId="5" fillId="0" borderId="42" xfId="0" applyNumberFormat="1" applyFont="1" applyBorder="1" applyAlignment="1">
      <alignment horizontal="center" vertical="center" wrapText="1"/>
    </xf>
    <xf numFmtId="0" fontId="7" fillId="0" borderId="48" xfId="0" applyFont="1" applyBorder="1" applyAlignment="1" applyProtection="1">
      <alignment wrapText="1"/>
      <protection locked="0"/>
    </xf>
    <xf numFmtId="49" fontId="9" fillId="0" borderId="20" xfId="0" applyNumberFormat="1" applyFont="1" applyBorder="1" applyAlignment="1">
      <alignment horizontal="center" vertical="center" wrapText="1"/>
    </xf>
    <xf numFmtId="4" fontId="5" fillId="4" borderId="14" xfId="0" applyNumberFormat="1" applyFont="1" applyFill="1" applyBorder="1" applyAlignment="1" applyProtection="1">
      <alignment horizontal="center" vertical="center" wrapText="1"/>
      <protection locked="0"/>
    </xf>
    <xf numFmtId="4" fontId="5" fillId="0" borderId="45" xfId="0" applyNumberFormat="1" applyFont="1" applyBorder="1" applyAlignment="1">
      <alignment horizontal="center" vertical="center" wrapText="1"/>
    </xf>
    <xf numFmtId="49" fontId="9" fillId="0" borderId="42" xfId="0" applyNumberFormat="1" applyFont="1" applyBorder="1" applyAlignment="1">
      <alignment horizontal="center" vertical="center" wrapText="1"/>
    </xf>
    <xf numFmtId="49" fontId="5" fillId="0" borderId="1" xfId="0" applyNumberFormat="1" applyFont="1" applyBorder="1" applyAlignment="1">
      <alignment horizontal="center" vertical="center"/>
    </xf>
    <xf numFmtId="49" fontId="9" fillId="0" borderId="8" xfId="4" applyNumberFormat="1" applyFont="1" applyBorder="1" applyAlignment="1">
      <alignment horizontal="center" vertical="center" wrapText="1"/>
    </xf>
    <xf numFmtId="49" fontId="5" fillId="0" borderId="49" xfId="4" applyNumberFormat="1" applyFont="1" applyBorder="1" applyAlignment="1">
      <alignment horizontal="center" vertical="center" wrapText="1"/>
    </xf>
    <xf numFmtId="0" fontId="5" fillId="0" borderId="9" xfId="4" applyFont="1" applyBorder="1" applyAlignment="1">
      <alignment horizontal="left" vertical="center" wrapText="1"/>
    </xf>
    <xf numFmtId="0" fontId="5" fillId="0" borderId="9" xfId="0" applyFont="1" applyBorder="1" applyAlignment="1">
      <alignment horizontal="center" vertical="center" wrapText="1"/>
    </xf>
    <xf numFmtId="4" fontId="5" fillId="4" borderId="9" xfId="4" applyNumberFormat="1" applyFont="1" applyFill="1" applyBorder="1" applyAlignment="1" applyProtection="1">
      <alignment horizontal="center" vertical="center" wrapText="1"/>
      <protection locked="0"/>
    </xf>
    <xf numFmtId="0" fontId="4" fillId="0" borderId="50" xfId="3" applyFont="1" applyBorder="1" applyAlignment="1">
      <alignment horizontal="center" vertical="center" wrapText="1"/>
    </xf>
    <xf numFmtId="0" fontId="17" fillId="0" borderId="0" xfId="0" applyFont="1" applyProtection="1">
      <protection locked="0"/>
    </xf>
    <xf numFmtId="0" fontId="19" fillId="0" borderId="24" xfId="2" applyFont="1" applyBorder="1" applyAlignment="1" applyProtection="1">
      <alignment horizontal="center" vertical="center" wrapText="1"/>
    </xf>
    <xf numFmtId="0" fontId="19" fillId="0" borderId="27" xfId="2" applyFont="1" applyBorder="1" applyAlignment="1" applyProtection="1">
      <alignment horizontal="center" vertical="center" wrapText="1"/>
    </xf>
    <xf numFmtId="0" fontId="19" fillId="0" borderId="4" xfId="2" applyFont="1" applyBorder="1" applyAlignment="1" applyProtection="1">
      <alignment horizontal="center" vertical="center" wrapText="1"/>
    </xf>
    <xf numFmtId="0" fontId="19" fillId="0" borderId="4" xfId="2" applyNumberFormat="1" applyFont="1" applyBorder="1" applyAlignment="1" applyProtection="1">
      <alignment horizontal="center" vertical="center" wrapText="1"/>
    </xf>
    <xf numFmtId="0" fontId="19" fillId="0" borderId="4" xfId="1" applyFont="1" applyBorder="1" applyAlignment="1" applyProtection="1">
      <alignment horizontal="center" vertical="center" wrapText="1"/>
    </xf>
    <xf numFmtId="0" fontId="19" fillId="0" borderId="5" xfId="1" applyFont="1" applyBorder="1" applyAlignment="1" applyProtection="1">
      <alignment horizontal="center" vertical="center" wrapText="1"/>
    </xf>
    <xf numFmtId="49" fontId="20" fillId="0" borderId="30" xfId="0" applyNumberFormat="1" applyFont="1" applyBorder="1" applyAlignment="1">
      <alignment horizontal="center" vertical="center" wrapText="1"/>
    </xf>
    <xf numFmtId="49" fontId="17" fillId="0" borderId="31" xfId="0" applyNumberFormat="1" applyFont="1" applyBorder="1" applyAlignment="1">
      <alignment horizontal="center" vertical="center"/>
    </xf>
    <xf numFmtId="4" fontId="19" fillId="4" borderId="2" xfId="3" applyNumberFormat="1" applyFont="1" applyFill="1" applyBorder="1" applyAlignment="1" applyProtection="1">
      <alignment horizontal="center" vertical="center" wrapText="1"/>
      <protection locked="0"/>
    </xf>
    <xf numFmtId="4" fontId="17" fillId="0" borderId="32" xfId="0" applyNumberFormat="1" applyFont="1" applyBorder="1" applyAlignment="1">
      <alignment horizontal="center" vertical="center" wrapText="1"/>
    </xf>
    <xf numFmtId="49" fontId="20" fillId="0" borderId="33" xfId="0" applyNumberFormat="1" applyFont="1" applyBorder="1" applyAlignment="1">
      <alignment horizontal="center" vertical="center" wrapText="1"/>
    </xf>
    <xf numFmtId="49" fontId="17" fillId="0" borderId="20" xfId="0" applyNumberFormat="1" applyFont="1" applyBorder="1" applyAlignment="1">
      <alignment horizontal="center" vertical="center"/>
    </xf>
    <xf numFmtId="4" fontId="19" fillId="4" borderId="1" xfId="3" applyNumberFormat="1" applyFont="1" applyFill="1" applyBorder="1" applyAlignment="1" applyProtection="1">
      <alignment horizontal="center" vertical="center" wrapText="1"/>
      <protection locked="0"/>
    </xf>
    <xf numFmtId="4" fontId="17" fillId="0" borderId="3" xfId="0" applyNumberFormat="1" applyFont="1" applyBorder="1" applyAlignment="1">
      <alignment horizontal="center" vertical="center" wrapText="1"/>
    </xf>
    <xf numFmtId="0" fontId="21" fillId="0" borderId="0" xfId="0" applyFont="1" applyProtection="1">
      <protection locked="0"/>
    </xf>
    <xf numFmtId="0" fontId="19" fillId="0" borderId="0" xfId="0" applyFont="1" applyAlignment="1" applyProtection="1">
      <alignment horizontal="center" vertical="center" wrapText="1"/>
      <protection locked="0"/>
    </xf>
    <xf numFmtId="49" fontId="17" fillId="0" borderId="51" xfId="0" applyNumberFormat="1" applyFont="1" applyBorder="1" applyAlignment="1">
      <alignment horizontal="center" vertical="center"/>
    </xf>
    <xf numFmtId="4" fontId="19" fillId="4" borderId="39" xfId="3" applyNumberFormat="1" applyFont="1" applyFill="1" applyBorder="1" applyAlignment="1" applyProtection="1">
      <alignment horizontal="center" vertical="center" wrapText="1"/>
      <protection locked="0"/>
    </xf>
    <xf numFmtId="49" fontId="20" fillId="0" borderId="24" xfId="0" applyNumberFormat="1" applyFont="1" applyBorder="1" applyAlignment="1">
      <alignment horizontal="center" vertical="center" wrapText="1"/>
    </xf>
    <xf numFmtId="49" fontId="17" fillId="0" borderId="27" xfId="0" applyNumberFormat="1" applyFont="1" applyBorder="1" applyAlignment="1">
      <alignment horizontal="center" vertical="center"/>
    </xf>
    <xf numFmtId="4" fontId="19" fillId="4" borderId="4" xfId="3" applyNumberFormat="1" applyFont="1" applyFill="1" applyBorder="1" applyAlignment="1" applyProtection="1">
      <alignment horizontal="center" vertical="center" wrapText="1"/>
      <protection locked="0"/>
    </xf>
    <xf numFmtId="4" fontId="17" fillId="0" borderId="5" xfId="0" applyNumberFormat="1" applyFont="1" applyBorder="1" applyAlignment="1">
      <alignment horizontal="center" vertical="center" wrapText="1"/>
    </xf>
    <xf numFmtId="4" fontId="19" fillId="0" borderId="8" xfId="0" applyNumberFormat="1" applyFont="1" applyBorder="1" applyAlignment="1" applyProtection="1">
      <alignment horizontal="center" vertical="center" wrapText="1"/>
      <protection locked="0"/>
    </xf>
    <xf numFmtId="4" fontId="19" fillId="0" borderId="34" xfId="0" applyNumberFormat="1" applyFont="1" applyBorder="1" applyAlignment="1" applyProtection="1">
      <alignment horizontal="center" vertical="center"/>
      <protection locked="0"/>
    </xf>
    <xf numFmtId="0" fontId="17" fillId="0" borderId="2" xfId="0" applyFont="1" applyBorder="1" applyAlignment="1">
      <alignment horizontal="center" vertical="center"/>
    </xf>
    <xf numFmtId="164" fontId="17" fillId="4" borderId="2" xfId="0" applyNumberFormat="1" applyFont="1" applyFill="1" applyBorder="1" applyAlignment="1" applyProtection="1">
      <alignment horizontal="center" vertical="center"/>
      <protection locked="0"/>
    </xf>
    <xf numFmtId="0" fontId="17" fillId="0" borderId="0" xfId="0" applyFont="1" applyAlignment="1" applyProtection="1">
      <alignment wrapText="1"/>
      <protection locked="0"/>
    </xf>
    <xf numFmtId="164" fontId="17" fillId="4" borderId="1" xfId="0" applyNumberFormat="1" applyFont="1" applyFill="1" applyBorder="1" applyAlignment="1" applyProtection="1">
      <alignment horizontal="center" vertical="center"/>
      <protection locked="0"/>
    </xf>
    <xf numFmtId="0" fontId="17" fillId="0" borderId="39" xfId="0" applyFont="1" applyBorder="1" applyAlignment="1">
      <alignment horizontal="center" vertical="center"/>
    </xf>
    <xf numFmtId="164" fontId="17" fillId="4" borderId="39" xfId="0" applyNumberFormat="1" applyFont="1" applyFill="1" applyBorder="1" applyAlignment="1" applyProtection="1">
      <alignment horizontal="center" vertical="center"/>
      <protection locked="0"/>
    </xf>
    <xf numFmtId="49" fontId="17" fillId="0" borderId="4" xfId="0" applyNumberFormat="1" applyFont="1" applyBorder="1" applyAlignment="1">
      <alignment horizontal="center" vertical="center" wrapText="1"/>
    </xf>
    <xf numFmtId="0" fontId="17" fillId="0" borderId="4" xfId="0" applyFont="1" applyBorder="1" applyAlignment="1">
      <alignment horizontal="center" vertical="center"/>
    </xf>
    <xf numFmtId="164" fontId="17" fillId="4" borderId="4" xfId="0" applyNumberFormat="1" applyFont="1" applyFill="1" applyBorder="1" applyAlignment="1" applyProtection="1">
      <alignment horizontal="center" vertical="center"/>
      <protection locked="0"/>
    </xf>
    <xf numFmtId="49" fontId="20" fillId="0" borderId="35" xfId="0" applyNumberFormat="1" applyFont="1" applyBorder="1" applyAlignment="1">
      <alignment horizontal="center" vertical="center" wrapText="1"/>
    </xf>
    <xf numFmtId="4" fontId="19" fillId="4" borderId="2" xfId="4" applyNumberFormat="1" applyFont="1" applyFill="1" applyBorder="1" applyAlignment="1" applyProtection="1">
      <alignment horizontal="center" vertical="center" wrapText="1"/>
      <protection locked="0"/>
    </xf>
    <xf numFmtId="49" fontId="17" fillId="0" borderId="19" xfId="0" applyNumberFormat="1" applyFont="1" applyBorder="1" applyAlignment="1">
      <alignment horizontal="center" vertical="center"/>
    </xf>
    <xf numFmtId="0" fontId="17" fillId="0" borderId="10" xfId="0" applyFont="1" applyBorder="1" applyAlignment="1">
      <alignment horizontal="center" vertical="center"/>
    </xf>
    <xf numFmtId="4" fontId="19" fillId="4" borderId="10" xfId="4" applyNumberFormat="1" applyFont="1" applyFill="1" applyBorder="1" applyAlignment="1" applyProtection="1">
      <alignment horizontal="center" vertical="center" wrapText="1"/>
      <protection locked="0"/>
    </xf>
    <xf numFmtId="4" fontId="17" fillId="0" borderId="13" xfId="0" applyNumberFormat="1" applyFont="1" applyBorder="1" applyAlignment="1">
      <alignment horizontal="center" vertical="center" wrapText="1"/>
    </xf>
    <xf numFmtId="49" fontId="20" fillId="0" borderId="40" xfId="0" applyNumberFormat="1" applyFont="1" applyBorder="1" applyAlignment="1">
      <alignment horizontal="center" vertical="center" wrapText="1"/>
    </xf>
    <xf numFmtId="49" fontId="17" fillId="0" borderId="41" xfId="0" applyNumberFormat="1" applyFont="1" applyBorder="1" applyAlignment="1">
      <alignment horizontal="center" vertical="center"/>
    </xf>
    <xf numFmtId="0" fontId="17" fillId="0" borderId="42" xfId="0" applyFont="1" applyBorder="1" applyAlignment="1">
      <alignment horizontal="center" vertical="center"/>
    </xf>
    <xf numFmtId="4" fontId="19" fillId="4" borderId="42" xfId="4" applyNumberFormat="1" applyFont="1" applyFill="1" applyBorder="1" applyAlignment="1" applyProtection="1">
      <alignment horizontal="center" vertical="center" wrapText="1"/>
      <protection locked="0"/>
    </xf>
    <xf numFmtId="4" fontId="17" fillId="0" borderId="43" xfId="0" applyNumberFormat="1" applyFont="1" applyBorder="1" applyAlignment="1">
      <alignment horizontal="center" vertical="center" wrapText="1"/>
    </xf>
    <xf numFmtId="4" fontId="19" fillId="4" borderId="4" xfId="4" applyNumberFormat="1" applyFont="1" applyFill="1" applyBorder="1" applyAlignment="1" applyProtection="1">
      <alignment horizontal="center" vertical="center" wrapText="1"/>
      <protection locked="0"/>
    </xf>
    <xf numFmtId="0" fontId="19" fillId="0" borderId="0" xfId="4" applyFont="1" applyAlignment="1">
      <alignment vertical="center" wrapText="1"/>
    </xf>
    <xf numFmtId="0" fontId="19" fillId="0" borderId="0" xfId="4" applyFont="1" applyAlignment="1">
      <alignment vertical="center"/>
    </xf>
    <xf numFmtId="0" fontId="19" fillId="0" borderId="44" xfId="3" applyFont="1" applyBorder="1" applyAlignment="1">
      <alignment horizontal="center" vertical="center" wrapText="1"/>
    </xf>
    <xf numFmtId="4" fontId="19" fillId="0" borderId="0" xfId="0" applyNumberFormat="1" applyFont="1" applyAlignment="1" applyProtection="1">
      <alignment horizontal="center" vertical="center"/>
      <protection locked="0"/>
    </xf>
    <xf numFmtId="4" fontId="5" fillId="0" borderId="26" xfId="0" applyNumberFormat="1" applyFont="1" applyBorder="1" applyAlignment="1">
      <alignment horizontal="center" vertical="center" wrapText="1"/>
    </xf>
    <xf numFmtId="4" fontId="4" fillId="0" borderId="11" xfId="0" applyNumberFormat="1" applyFont="1" applyBorder="1" applyAlignment="1" applyProtection="1">
      <alignment horizontal="center" vertical="center" wrapText="1"/>
      <protection locked="0"/>
    </xf>
    <xf numFmtId="4" fontId="4" fillId="0" borderId="50" xfId="0" applyNumberFormat="1" applyFont="1" applyBorder="1" applyAlignment="1" applyProtection="1">
      <alignment horizontal="center" vertical="center" wrapText="1"/>
      <protection locked="0"/>
    </xf>
    <xf numFmtId="4" fontId="4" fillId="0" borderId="52" xfId="0" applyNumberFormat="1" applyFont="1" applyBorder="1" applyAlignment="1" applyProtection="1">
      <alignment horizontal="center" vertical="center" wrapText="1"/>
      <protection locked="0"/>
    </xf>
    <xf numFmtId="4" fontId="10" fillId="0" borderId="53" xfId="0" applyNumberFormat="1" applyFont="1" applyBorder="1" applyAlignment="1" applyProtection="1">
      <alignment horizontal="center" vertical="center"/>
      <protection locked="0"/>
    </xf>
    <xf numFmtId="4" fontId="5" fillId="0" borderId="54" xfId="0" applyNumberFormat="1" applyFont="1" applyBorder="1" applyAlignment="1">
      <alignment horizontal="center" vertical="center" wrapText="1"/>
    </xf>
    <xf numFmtId="4" fontId="4" fillId="0" borderId="11" xfId="3" applyNumberFormat="1" applyFont="1" applyBorder="1" applyAlignment="1">
      <alignment horizontal="center" vertical="center" wrapText="1"/>
    </xf>
    <xf numFmtId="4" fontId="19" fillId="0" borderId="11" xfId="3" applyNumberFormat="1" applyFont="1" applyBorder="1" applyAlignment="1">
      <alignment horizontal="center" vertical="center" wrapText="1"/>
    </xf>
    <xf numFmtId="4" fontId="10" fillId="0" borderId="11" xfId="0" applyNumberFormat="1" applyFont="1" applyBorder="1" applyAlignment="1">
      <alignment horizontal="center" vertical="center"/>
    </xf>
    <xf numFmtId="0" fontId="23" fillId="0" borderId="1" xfId="0" applyFont="1" applyBorder="1" applyAlignment="1">
      <alignment horizontal="center" vertical="center" wrapText="1"/>
    </xf>
    <xf numFmtId="0" fontId="22" fillId="0" borderId="1" xfId="0" applyFont="1" applyBorder="1" applyAlignment="1">
      <alignment horizontal="center" vertical="center"/>
    </xf>
    <xf numFmtId="0" fontId="23" fillId="0" borderId="1" xfId="0" applyFont="1" applyBorder="1" applyAlignment="1">
      <alignment horizontal="right" vertical="center"/>
    </xf>
    <xf numFmtId="4" fontId="24" fillId="0" borderId="1" xfId="0" applyNumberFormat="1" applyFont="1" applyBorder="1" applyAlignment="1">
      <alignment horizontal="center" vertical="center"/>
    </xf>
    <xf numFmtId="0" fontId="22" fillId="0" borderId="1" xfId="0" applyFont="1" applyBorder="1" applyAlignment="1">
      <alignment vertical="center" wrapText="1"/>
    </xf>
    <xf numFmtId="4" fontId="26" fillId="0" borderId="1" xfId="0" applyNumberFormat="1" applyFont="1" applyBorder="1" applyAlignment="1">
      <alignment horizontal="center" vertical="center"/>
    </xf>
    <xf numFmtId="0" fontId="7" fillId="0" borderId="10" xfId="0" applyFont="1" applyBorder="1" applyAlignment="1">
      <alignment horizontal="center"/>
    </xf>
    <xf numFmtId="49" fontId="9" fillId="0" borderId="55" xfId="0" applyNumberFormat="1" applyFont="1" applyBorder="1" applyAlignment="1">
      <alignment horizontal="center" vertical="center" wrapText="1"/>
    </xf>
    <xf numFmtId="0" fontId="7" fillId="0" borderId="2" xfId="0" applyFont="1" applyBorder="1" applyAlignment="1">
      <alignment horizontal="left" vertical="center" wrapText="1"/>
    </xf>
    <xf numFmtId="0" fontId="7" fillId="0" borderId="2" xfId="0" applyFont="1" applyBorder="1" applyAlignment="1">
      <alignment horizontal="center" vertical="center" wrapText="1"/>
    </xf>
    <xf numFmtId="4" fontId="4" fillId="4" borderId="31" xfId="4" applyNumberFormat="1" applyFont="1" applyFill="1" applyBorder="1" applyAlignment="1" applyProtection="1">
      <alignment horizontal="center" vertical="center" wrapText="1"/>
      <protection locked="0"/>
    </xf>
    <xf numFmtId="0" fontId="5" fillId="0" borderId="2" xfId="0" applyFont="1" applyBorder="1" applyAlignment="1">
      <alignment horizontal="justify" vertical="center" wrapText="1"/>
    </xf>
    <xf numFmtId="0" fontId="5" fillId="0" borderId="2" xfId="0" applyFont="1" applyBorder="1" applyAlignment="1">
      <alignment horizontal="center" vertical="center" wrapText="1"/>
    </xf>
    <xf numFmtId="0" fontId="7" fillId="0" borderId="2" xfId="0" applyFont="1" applyBorder="1" applyAlignment="1">
      <alignment vertical="center" wrapText="1"/>
    </xf>
    <xf numFmtId="0" fontId="27" fillId="0" borderId="0" xfId="0" applyFont="1"/>
    <xf numFmtId="0" fontId="5" fillId="0" borderId="1" xfId="0" applyFont="1" applyBorder="1" applyAlignment="1">
      <alignment wrapText="1"/>
    </xf>
    <xf numFmtId="0" fontId="5" fillId="0" borderId="4" xfId="0" applyFont="1" applyBorder="1" applyAlignment="1">
      <alignment wrapText="1"/>
    </xf>
    <xf numFmtId="0" fontId="5" fillId="0" borderId="10" xfId="0" applyFont="1" applyBorder="1" applyAlignment="1">
      <alignment horizontal="left" vertical="center" wrapText="1"/>
    </xf>
    <xf numFmtId="0" fontId="5" fillId="0" borderId="0" xfId="0" applyFont="1" applyAlignment="1">
      <alignment wrapText="1"/>
    </xf>
    <xf numFmtId="49" fontId="9" fillId="0" borderId="57" xfId="0" applyNumberFormat="1" applyFont="1" applyBorder="1" applyAlignment="1">
      <alignment horizontal="center" vertical="center" wrapText="1"/>
    </xf>
    <xf numFmtId="0" fontId="7" fillId="0" borderId="14" xfId="0" applyFont="1" applyBorder="1" applyAlignment="1">
      <alignment horizontal="left" vertical="center" wrapText="1"/>
    </xf>
    <xf numFmtId="0" fontId="7" fillId="0" borderId="1" xfId="0" applyFont="1" applyBorder="1" applyAlignment="1">
      <alignment vertical="center"/>
    </xf>
    <xf numFmtId="0" fontId="7" fillId="0" borderId="10" xfId="0" applyFont="1" applyBorder="1" applyAlignment="1">
      <alignment vertical="center"/>
    </xf>
    <xf numFmtId="0" fontId="7" fillId="0" borderId="1" xfId="0" applyFont="1" applyBorder="1" applyAlignment="1">
      <alignment horizontal="center" vertical="center"/>
    </xf>
    <xf numFmtId="0" fontId="7" fillId="0" borderId="1" xfId="0" applyFont="1" applyBorder="1" applyAlignment="1" applyProtection="1">
      <alignment horizontal="center" vertical="center" wrapText="1"/>
      <protection locked="0"/>
    </xf>
    <xf numFmtId="0" fontId="5" fillId="0" borderId="14" xfId="0" applyFont="1" applyBorder="1" applyAlignment="1">
      <alignment horizontal="center" vertical="center"/>
    </xf>
    <xf numFmtId="0" fontId="7" fillId="0" borderId="4" xfId="0" applyFont="1" applyBorder="1" applyAlignment="1">
      <alignment horizontal="center" vertical="center"/>
    </xf>
    <xf numFmtId="4" fontId="0" fillId="0" borderId="0" xfId="0" applyNumberFormat="1"/>
    <xf numFmtId="0" fontId="14" fillId="2" borderId="0" xfId="1" applyFont="1" applyFill="1" applyAlignment="1" applyProtection="1">
      <alignment horizontal="center" vertical="center" wrapText="1"/>
    </xf>
    <xf numFmtId="0" fontId="2" fillId="3" borderId="6" xfId="1" applyFont="1" applyFill="1" applyBorder="1" applyAlignment="1" applyProtection="1">
      <alignment horizontal="center" vertical="center"/>
    </xf>
    <xf numFmtId="0" fontId="2" fillId="3" borderId="7" xfId="1" applyFont="1" applyFill="1" applyBorder="1" applyAlignment="1" applyProtection="1">
      <alignment horizontal="center" vertical="center"/>
    </xf>
    <xf numFmtId="4" fontId="3" fillId="0" borderId="35" xfId="0" applyNumberFormat="1" applyFont="1" applyBorder="1" applyAlignment="1" applyProtection="1">
      <alignment horizontal="center" vertical="center" wrapText="1"/>
      <protection locked="0"/>
    </xf>
    <xf numFmtId="4" fontId="3" fillId="0" borderId="56" xfId="0" applyNumberFormat="1" applyFont="1" applyBorder="1" applyAlignment="1" applyProtection="1">
      <alignment horizontal="center" vertical="center" wrapText="1"/>
      <protection locked="0"/>
    </xf>
    <xf numFmtId="4" fontId="3" fillId="0" borderId="57" xfId="0" applyNumberFormat="1" applyFont="1" applyBorder="1" applyAlignment="1" applyProtection="1">
      <alignment horizontal="center" vertical="center" wrapText="1"/>
      <protection locked="0"/>
    </xf>
    <xf numFmtId="0" fontId="2" fillId="3" borderId="29" xfId="1" applyFont="1" applyFill="1" applyBorder="1" applyAlignment="1" applyProtection="1">
      <alignment horizontal="center" vertical="center"/>
    </xf>
    <xf numFmtId="0" fontId="19" fillId="3" borderId="29" xfId="1" applyFont="1" applyFill="1" applyBorder="1" applyAlignment="1" applyProtection="1">
      <alignment horizontal="center" vertical="center"/>
    </xf>
    <xf numFmtId="0" fontId="19" fillId="3" borderId="6" xfId="1" applyFont="1" applyFill="1" applyBorder="1" applyAlignment="1" applyProtection="1">
      <alignment horizontal="center" vertical="center"/>
    </xf>
    <xf numFmtId="0" fontId="19" fillId="3" borderId="7" xfId="1" applyFont="1" applyFill="1" applyBorder="1" applyAlignment="1" applyProtection="1">
      <alignment horizontal="center" vertical="center"/>
    </xf>
    <xf numFmtId="0" fontId="4" fillId="3" borderId="15" xfId="0" applyFont="1" applyFill="1" applyBorder="1" applyAlignment="1">
      <alignment horizontal="center" vertical="center" wrapText="1"/>
    </xf>
    <xf numFmtId="0" fontId="4" fillId="3" borderId="25" xfId="0" applyFont="1" applyFill="1" applyBorder="1" applyAlignment="1">
      <alignment horizontal="center" vertical="center" wrapText="1"/>
    </xf>
    <xf numFmtId="0" fontId="4" fillId="3" borderId="20" xfId="0" applyFont="1" applyFill="1" applyBorder="1" applyAlignment="1">
      <alignment horizontal="center" vertical="center" wrapText="1"/>
    </xf>
    <xf numFmtId="0" fontId="23" fillId="5" borderId="15" xfId="0" applyFont="1" applyFill="1" applyBorder="1" applyAlignment="1">
      <alignment horizontal="center" vertical="center"/>
    </xf>
    <xf numFmtId="0" fontId="23" fillId="5" borderId="25" xfId="0" applyFont="1" applyFill="1" applyBorder="1" applyAlignment="1">
      <alignment horizontal="center" vertical="center"/>
    </xf>
    <xf numFmtId="0" fontId="23" fillId="5" borderId="20" xfId="0" applyFont="1" applyFill="1" applyBorder="1" applyAlignment="1">
      <alignment horizontal="center" vertical="center"/>
    </xf>
    <xf numFmtId="0" fontId="22" fillId="0" borderId="0" xfId="0" applyFont="1" applyAlignment="1">
      <alignment horizontal="left" vertical="center" wrapText="1"/>
    </xf>
    <xf numFmtId="0" fontId="22" fillId="0" borderId="0" xfId="0" applyFont="1" applyAlignment="1">
      <alignment horizontal="left" vertical="center"/>
    </xf>
  </cellXfs>
  <cellStyles count="7">
    <cellStyle name="Įprastas" xfId="0" builtinId="0"/>
    <cellStyle name="Įprastas 2" xfId="5" xr:uid="{7B2FC5F9-26DE-41CD-96A4-516864D5524F}"/>
    <cellStyle name="Įprastas 2 2" xfId="6" xr:uid="{ADF75511-903A-42FE-9899-F34A84157FF3}"/>
    <cellStyle name="Normal 2 2" xfId="1" xr:uid="{9C3F313E-839D-4FDD-BAD8-38868B7AF240}"/>
    <cellStyle name="Normal 3" xfId="4" xr:uid="{CB4AE972-5A2E-49BF-9160-7EB055E60743}"/>
    <cellStyle name="TableStyleLight1" xfId="3" xr:uid="{2B7E43E9-E03B-4A41-B662-F659F92ABF4F}"/>
    <cellStyle name="TableStyleLight1 2" xfId="2" xr:uid="{78EB4B3A-E560-4D55-83C3-1962D8AA29D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6DB09D-045D-44DD-B5BB-E01AA939D9D2}">
  <dimension ref="A1:I58"/>
  <sheetViews>
    <sheetView tabSelected="1" zoomScale="98" zoomScaleNormal="98" workbookViewId="0">
      <selection activeCell="F5" sqref="F5"/>
    </sheetView>
  </sheetViews>
  <sheetFormatPr defaultColWidth="9.140625" defaultRowHeight="15" x14ac:dyDescent="0.25"/>
  <cols>
    <col min="1" max="1" width="31.7109375" style="15" bestFit="1" customWidth="1"/>
    <col min="2" max="2" width="8.28515625" style="15" bestFit="1" customWidth="1"/>
    <col min="3" max="3" width="77.28515625" style="9" customWidth="1"/>
    <col min="4" max="4" width="9.140625" style="8"/>
    <col min="5" max="5" width="16.28515625" style="8" customWidth="1"/>
    <col min="6" max="6" width="20.7109375" style="10" customWidth="1"/>
    <col min="7" max="7" width="16.140625" style="8" customWidth="1"/>
    <col min="8" max="8" width="21.5703125" style="11" customWidth="1"/>
    <col min="9" max="9" width="16.140625" style="5" customWidth="1"/>
    <col min="10" max="16384" width="9.140625" style="5"/>
  </cols>
  <sheetData>
    <row r="1" spans="1:9" ht="40.15" customHeight="1" x14ac:dyDescent="0.25">
      <c r="A1" s="268" t="s">
        <v>0</v>
      </c>
      <c r="B1" s="268"/>
      <c r="C1" s="268"/>
      <c r="D1" s="268"/>
      <c r="E1" s="268"/>
      <c r="F1" s="268"/>
      <c r="G1" s="268"/>
    </row>
    <row r="2" spans="1:9" ht="21.75" customHeight="1" thickBot="1" x14ac:dyDescent="0.3">
      <c r="A2" s="1"/>
      <c r="B2" s="1"/>
      <c r="C2" s="1"/>
      <c r="D2" s="1"/>
      <c r="E2" s="94"/>
      <c r="F2" s="1"/>
      <c r="G2" s="1"/>
    </row>
    <row r="3" spans="1:9" ht="21.75" customHeight="1" x14ac:dyDescent="0.25">
      <c r="A3" s="269" t="s">
        <v>1</v>
      </c>
      <c r="B3" s="269"/>
      <c r="C3" s="269"/>
      <c r="D3" s="269"/>
      <c r="E3" s="269"/>
      <c r="F3" s="269"/>
      <c r="G3" s="270"/>
    </row>
    <row r="4" spans="1:9" ht="51.6" customHeight="1" thickBot="1" x14ac:dyDescent="0.3">
      <c r="A4" s="22" t="s">
        <v>2</v>
      </c>
      <c r="B4" s="22" t="s">
        <v>3</v>
      </c>
      <c r="C4" s="22" t="s">
        <v>4</v>
      </c>
      <c r="D4" s="22" t="s">
        <v>5</v>
      </c>
      <c r="E4" s="97" t="s">
        <v>6</v>
      </c>
      <c r="F4" s="23" t="s">
        <v>7</v>
      </c>
      <c r="G4" s="24" t="s">
        <v>8</v>
      </c>
    </row>
    <row r="5" spans="1:9" ht="15" customHeight="1" x14ac:dyDescent="0.25">
      <c r="A5" s="14" t="s">
        <v>9</v>
      </c>
      <c r="B5" s="14" t="s">
        <v>10</v>
      </c>
      <c r="C5" s="2" t="s">
        <v>11</v>
      </c>
      <c r="D5" s="72" t="s">
        <v>12</v>
      </c>
      <c r="E5" s="69">
        <v>182</v>
      </c>
      <c r="F5" s="3"/>
      <c r="G5" s="17">
        <f t="shared" ref="G5:G57" si="0">ROUND((E5*F5),2)</f>
        <v>0</v>
      </c>
    </row>
    <row r="6" spans="1:9" ht="33.75" customHeight="1" x14ac:dyDescent="0.25">
      <c r="A6" s="14" t="s">
        <v>9</v>
      </c>
      <c r="B6" s="14" t="s">
        <v>13</v>
      </c>
      <c r="C6" s="2" t="s">
        <v>14</v>
      </c>
      <c r="D6" s="39" t="s">
        <v>15</v>
      </c>
      <c r="E6" s="69">
        <v>20</v>
      </c>
      <c r="F6" s="3">
        <f>-11.2</f>
        <v>-11.2</v>
      </c>
      <c r="G6" s="17">
        <f t="shared" si="0"/>
        <v>-224</v>
      </c>
    </row>
    <row r="7" spans="1:9" ht="18" x14ac:dyDescent="0.25">
      <c r="A7" s="14" t="s">
        <v>9</v>
      </c>
      <c r="B7" s="14" t="s">
        <v>16</v>
      </c>
      <c r="C7" s="2" t="s">
        <v>17</v>
      </c>
      <c r="D7" s="71" t="s">
        <v>12</v>
      </c>
      <c r="E7" s="121">
        <v>59</v>
      </c>
      <c r="F7" s="3"/>
      <c r="G7" s="17">
        <f t="shared" si="0"/>
        <v>0</v>
      </c>
    </row>
    <row r="8" spans="1:9" ht="18" x14ac:dyDescent="0.25">
      <c r="A8" s="14" t="s">
        <v>9</v>
      </c>
      <c r="B8" s="14" t="s">
        <v>18</v>
      </c>
      <c r="C8" s="82" t="s">
        <v>19</v>
      </c>
      <c r="D8" s="71" t="s">
        <v>12</v>
      </c>
      <c r="E8" s="121">
        <v>1</v>
      </c>
      <c r="F8" s="3"/>
      <c r="G8" s="17">
        <f t="shared" si="0"/>
        <v>0</v>
      </c>
    </row>
    <row r="9" spans="1:9" x14ac:dyDescent="0.25">
      <c r="A9" s="14" t="s">
        <v>9</v>
      </c>
      <c r="B9" s="14" t="s">
        <v>20</v>
      </c>
      <c r="C9" s="2" t="s">
        <v>21</v>
      </c>
      <c r="D9" s="71" t="s">
        <v>22</v>
      </c>
      <c r="E9" s="121">
        <v>58</v>
      </c>
      <c r="F9" s="3"/>
      <c r="G9" s="17">
        <f t="shared" si="0"/>
        <v>0</v>
      </c>
    </row>
    <row r="10" spans="1:9" x14ac:dyDescent="0.25">
      <c r="A10" s="14" t="s">
        <v>9</v>
      </c>
      <c r="B10" s="14" t="s">
        <v>23</v>
      </c>
      <c r="C10" s="83" t="s">
        <v>24</v>
      </c>
      <c r="D10" s="70" t="s">
        <v>25</v>
      </c>
      <c r="E10" s="121">
        <v>3.5</v>
      </c>
      <c r="F10" s="3"/>
      <c r="G10" s="17">
        <f t="shared" si="0"/>
        <v>0</v>
      </c>
    </row>
    <row r="11" spans="1:9" ht="30" x14ac:dyDescent="0.25">
      <c r="A11" s="14" t="s">
        <v>9</v>
      </c>
      <c r="B11" s="14" t="s">
        <v>26</v>
      </c>
      <c r="C11" s="258" t="s">
        <v>27</v>
      </c>
      <c r="D11" s="13" t="s">
        <v>28</v>
      </c>
      <c r="E11" s="121">
        <v>13</v>
      </c>
      <c r="F11" s="3"/>
      <c r="G11" s="17">
        <f t="shared" si="0"/>
        <v>0</v>
      </c>
    </row>
    <row r="12" spans="1:9" ht="30" x14ac:dyDescent="0.25">
      <c r="A12" s="14" t="s">
        <v>9</v>
      </c>
      <c r="B12" s="14" t="s">
        <v>29</v>
      </c>
      <c r="C12" s="2" t="s">
        <v>30</v>
      </c>
      <c r="D12" s="13" t="s">
        <v>28</v>
      </c>
      <c r="E12" s="121">
        <v>1</v>
      </c>
      <c r="F12" s="3"/>
      <c r="G12" s="17">
        <f t="shared" si="0"/>
        <v>0</v>
      </c>
    </row>
    <row r="13" spans="1:9" ht="30" x14ac:dyDescent="0.25">
      <c r="A13" s="14" t="s">
        <v>9</v>
      </c>
      <c r="B13" s="14" t="s">
        <v>31</v>
      </c>
      <c r="C13" s="2" t="s">
        <v>32</v>
      </c>
      <c r="D13" s="13" t="s">
        <v>28</v>
      </c>
      <c r="E13" s="121">
        <v>2</v>
      </c>
      <c r="F13" s="3"/>
      <c r="G13" s="17">
        <f t="shared" si="0"/>
        <v>0</v>
      </c>
    </row>
    <row r="14" spans="1:9" ht="30.75" thickBot="1" x14ac:dyDescent="0.3">
      <c r="A14" s="14" t="s">
        <v>9</v>
      </c>
      <c r="B14" s="14" t="s">
        <v>33</v>
      </c>
      <c r="C14" s="2" t="s">
        <v>34</v>
      </c>
      <c r="D14" s="13" t="s">
        <v>28</v>
      </c>
      <c r="E14" s="121">
        <v>5</v>
      </c>
      <c r="F14" s="3"/>
      <c r="G14" s="17">
        <f t="shared" si="0"/>
        <v>0</v>
      </c>
    </row>
    <row r="15" spans="1:9" ht="30.75" thickBot="1" x14ac:dyDescent="0.3">
      <c r="A15" s="18" t="s">
        <v>9</v>
      </c>
      <c r="B15" s="18" t="s">
        <v>35</v>
      </c>
      <c r="C15" s="19" t="s">
        <v>36</v>
      </c>
      <c r="D15" s="20" t="s">
        <v>28</v>
      </c>
      <c r="E15" s="163">
        <v>4</v>
      </c>
      <c r="F15" s="21"/>
      <c r="G15" s="231">
        <f t="shared" si="0"/>
        <v>0</v>
      </c>
      <c r="H15" s="233" t="s">
        <v>37</v>
      </c>
      <c r="I15" s="92">
        <f>ROUND(SUM(G5:G15),2)</f>
        <v>-224</v>
      </c>
    </row>
    <row r="16" spans="1:9" s="6" customFormat="1" ht="30" x14ac:dyDescent="0.25">
      <c r="A16" s="32" t="s">
        <v>38</v>
      </c>
      <c r="B16" s="49" t="s">
        <v>39</v>
      </c>
      <c r="C16" s="257" t="s">
        <v>40</v>
      </c>
      <c r="D16" s="39" t="s">
        <v>15</v>
      </c>
      <c r="E16" s="39">
        <v>18</v>
      </c>
      <c r="F16" s="40"/>
      <c r="G16" s="33">
        <f t="shared" si="0"/>
        <v>0</v>
      </c>
      <c r="H16" s="7"/>
    </row>
    <row r="17" spans="1:9" s="6" customFormat="1" ht="18" x14ac:dyDescent="0.25">
      <c r="A17" s="14" t="s">
        <v>38</v>
      </c>
      <c r="B17" s="50" t="s">
        <v>41</v>
      </c>
      <c r="C17" s="36" t="s">
        <v>42</v>
      </c>
      <c r="D17" s="37" t="s">
        <v>15</v>
      </c>
      <c r="E17" s="37">
        <v>1.8</v>
      </c>
      <c r="F17" s="4"/>
      <c r="G17" s="17">
        <f t="shared" si="0"/>
        <v>0</v>
      </c>
      <c r="H17" s="7"/>
    </row>
    <row r="18" spans="1:9" s="6" customFormat="1" ht="30" x14ac:dyDescent="0.25">
      <c r="A18" s="14" t="s">
        <v>38</v>
      </c>
      <c r="B18" s="50" t="s">
        <v>43</v>
      </c>
      <c r="C18" s="36" t="s">
        <v>44</v>
      </c>
      <c r="D18" s="37" t="s">
        <v>15</v>
      </c>
      <c r="E18" s="37">
        <v>1.8</v>
      </c>
      <c r="F18" s="4"/>
      <c r="G18" s="17">
        <f t="shared" si="0"/>
        <v>0</v>
      </c>
      <c r="H18" s="7"/>
    </row>
    <row r="19" spans="1:9" s="6" customFormat="1" ht="30" x14ac:dyDescent="0.25">
      <c r="A19" s="14" t="s">
        <v>38</v>
      </c>
      <c r="B19" s="14" t="s">
        <v>45</v>
      </c>
      <c r="C19" s="36" t="s">
        <v>46</v>
      </c>
      <c r="D19" s="37" t="s">
        <v>15</v>
      </c>
      <c r="E19" s="37">
        <v>114</v>
      </c>
      <c r="F19" s="4"/>
      <c r="G19" s="17">
        <f t="shared" si="0"/>
        <v>0</v>
      </c>
      <c r="H19" s="7"/>
    </row>
    <row r="20" spans="1:9" s="6" customFormat="1" ht="18" x14ac:dyDescent="0.25">
      <c r="A20" s="14" t="s">
        <v>38</v>
      </c>
      <c r="B20" s="14" t="s">
        <v>47</v>
      </c>
      <c r="C20" s="36" t="s">
        <v>48</v>
      </c>
      <c r="D20" s="39" t="s">
        <v>12</v>
      </c>
      <c r="E20" s="37">
        <v>177.5</v>
      </c>
      <c r="F20" s="4"/>
      <c r="G20" s="17">
        <f t="shared" si="0"/>
        <v>0</v>
      </c>
      <c r="H20" s="7"/>
    </row>
    <row r="21" spans="1:9" s="6" customFormat="1" ht="18" x14ac:dyDescent="0.25">
      <c r="A21" s="14" t="s">
        <v>38</v>
      </c>
      <c r="B21" s="14" t="s">
        <v>49</v>
      </c>
      <c r="C21" s="43" t="s">
        <v>50</v>
      </c>
      <c r="D21" s="39" t="s">
        <v>12</v>
      </c>
      <c r="E21" s="37">
        <v>177.5</v>
      </c>
      <c r="F21" s="4"/>
      <c r="G21" s="17">
        <f t="shared" si="0"/>
        <v>0</v>
      </c>
      <c r="H21" s="7"/>
    </row>
    <row r="22" spans="1:9" s="6" customFormat="1" ht="18" x14ac:dyDescent="0.25">
      <c r="A22" s="14" t="s">
        <v>38</v>
      </c>
      <c r="B22" s="14" t="s">
        <v>51</v>
      </c>
      <c r="C22" s="8" t="s">
        <v>52</v>
      </c>
      <c r="D22" s="39" t="s">
        <v>12</v>
      </c>
      <c r="E22" s="37">
        <v>158</v>
      </c>
      <c r="F22" s="4"/>
      <c r="G22" s="17">
        <f t="shared" si="0"/>
        <v>0</v>
      </c>
      <c r="H22" s="7"/>
    </row>
    <row r="23" spans="1:9" s="6" customFormat="1" ht="30.75" thickBot="1" x14ac:dyDescent="0.3">
      <c r="A23" s="14" t="s">
        <v>38</v>
      </c>
      <c r="B23" s="14" t="s">
        <v>53</v>
      </c>
      <c r="C23" s="36" t="s">
        <v>54</v>
      </c>
      <c r="D23" s="37" t="s">
        <v>15</v>
      </c>
      <c r="E23" s="37">
        <v>2</v>
      </c>
      <c r="F23" s="4"/>
      <c r="G23" s="17">
        <f t="shared" si="0"/>
        <v>0</v>
      </c>
      <c r="H23" s="7"/>
    </row>
    <row r="24" spans="1:9" s="6" customFormat="1" ht="30.75" thickBot="1" x14ac:dyDescent="0.3">
      <c r="A24" s="14" t="s">
        <v>38</v>
      </c>
      <c r="B24" s="14" t="s">
        <v>55</v>
      </c>
      <c r="C24" s="36" t="s">
        <v>56</v>
      </c>
      <c r="D24" s="45" t="s">
        <v>12</v>
      </c>
      <c r="E24" s="37">
        <v>18</v>
      </c>
      <c r="F24" s="4"/>
      <c r="G24" s="108">
        <f t="shared" si="0"/>
        <v>0</v>
      </c>
      <c r="H24" s="234" t="s">
        <v>57</v>
      </c>
      <c r="I24" s="235">
        <f>ROUND(SUM(G16:G24),2)</f>
        <v>0</v>
      </c>
    </row>
    <row r="25" spans="1:9" s="6" customFormat="1" ht="45.75" thickBot="1" x14ac:dyDescent="0.3">
      <c r="A25" s="41" t="s">
        <v>58</v>
      </c>
      <c r="B25" s="26" t="s">
        <v>59</v>
      </c>
      <c r="C25" s="57" t="s">
        <v>60</v>
      </c>
      <c r="D25" s="42" t="s">
        <v>22</v>
      </c>
      <c r="E25" s="42">
        <v>19</v>
      </c>
      <c r="F25" s="27"/>
      <c r="G25" s="142">
        <f t="shared" si="0"/>
        <v>0</v>
      </c>
      <c r="H25" s="233" t="s">
        <v>61</v>
      </c>
      <c r="I25" s="92">
        <f>ROUND(SUM(G25),2)</f>
        <v>0</v>
      </c>
    </row>
    <row r="26" spans="1:9" s="6" customFormat="1" ht="30" x14ac:dyDescent="0.25">
      <c r="A26" s="48" t="s">
        <v>62</v>
      </c>
      <c r="B26" s="49" t="s">
        <v>63</v>
      </c>
      <c r="C26" s="38" t="s">
        <v>64</v>
      </c>
      <c r="D26" s="39" t="s">
        <v>15</v>
      </c>
      <c r="E26" s="39">
        <v>85</v>
      </c>
      <c r="F26" s="52"/>
      <c r="G26" s="33">
        <f t="shared" si="0"/>
        <v>0</v>
      </c>
      <c r="H26" s="271" t="s">
        <v>65</v>
      </c>
      <c r="I26" s="28"/>
    </row>
    <row r="27" spans="1:9" s="6" customFormat="1" ht="30" x14ac:dyDescent="0.25">
      <c r="A27" s="48" t="s">
        <v>62</v>
      </c>
      <c r="B27" s="50" t="s">
        <v>66</v>
      </c>
      <c r="C27" s="36" t="s">
        <v>67</v>
      </c>
      <c r="D27" s="37" t="s">
        <v>12</v>
      </c>
      <c r="E27" s="37">
        <v>182</v>
      </c>
      <c r="F27" s="53"/>
      <c r="G27" s="17">
        <f t="shared" si="0"/>
        <v>0</v>
      </c>
      <c r="H27" s="272"/>
      <c r="I27" s="28"/>
    </row>
    <row r="28" spans="1:9" s="6" customFormat="1" ht="30" x14ac:dyDescent="0.25">
      <c r="A28" s="48" t="s">
        <v>62</v>
      </c>
      <c r="B28" s="50" t="s">
        <v>68</v>
      </c>
      <c r="C28" s="261" t="s">
        <v>69</v>
      </c>
      <c r="D28" s="37" t="s">
        <v>12</v>
      </c>
      <c r="E28" s="37">
        <v>183.5</v>
      </c>
      <c r="F28" s="53"/>
      <c r="G28" s="17">
        <f t="shared" si="0"/>
        <v>0</v>
      </c>
      <c r="H28" s="272"/>
      <c r="I28" s="28"/>
    </row>
    <row r="29" spans="1:9" s="6" customFormat="1" ht="30" x14ac:dyDescent="0.25">
      <c r="A29" s="48" t="s">
        <v>62</v>
      </c>
      <c r="B29" s="50" t="s">
        <v>70</v>
      </c>
      <c r="C29" s="261" t="s">
        <v>71</v>
      </c>
      <c r="D29" s="37" t="s">
        <v>12</v>
      </c>
      <c r="E29" s="37">
        <v>183.5</v>
      </c>
      <c r="F29" s="53"/>
      <c r="G29" s="17">
        <f t="shared" si="0"/>
        <v>0</v>
      </c>
      <c r="H29" s="272"/>
      <c r="I29" s="28"/>
    </row>
    <row r="30" spans="1:9" s="6" customFormat="1" ht="30" x14ac:dyDescent="0.25">
      <c r="A30" s="48" t="s">
        <v>62</v>
      </c>
      <c r="B30" s="51" t="s">
        <v>72</v>
      </c>
      <c r="C30" s="261" t="s">
        <v>73</v>
      </c>
      <c r="D30" s="37" t="s">
        <v>12</v>
      </c>
      <c r="E30" s="37">
        <v>185</v>
      </c>
      <c r="F30" s="53"/>
      <c r="G30" s="17">
        <f t="shared" si="0"/>
        <v>0</v>
      </c>
      <c r="H30" s="272"/>
      <c r="I30" s="28"/>
    </row>
    <row r="31" spans="1:9" s="6" customFormat="1" ht="30" x14ac:dyDescent="0.25">
      <c r="A31" s="48" t="s">
        <v>62</v>
      </c>
      <c r="B31" s="14" t="s">
        <v>74</v>
      </c>
      <c r="C31" s="261" t="s">
        <v>75</v>
      </c>
      <c r="D31" s="37" t="s">
        <v>22</v>
      </c>
      <c r="E31" s="37">
        <v>30</v>
      </c>
      <c r="F31" s="53"/>
      <c r="G31" s="17">
        <f t="shared" si="0"/>
        <v>0</v>
      </c>
      <c r="H31" s="272"/>
    </row>
    <row r="32" spans="1:9" s="6" customFormat="1" ht="30.75" thickBot="1" x14ac:dyDescent="0.3">
      <c r="A32" s="259" t="s">
        <v>62</v>
      </c>
      <c r="B32" s="61" t="s">
        <v>76</v>
      </c>
      <c r="C32" s="260" t="s">
        <v>77</v>
      </c>
      <c r="D32" s="266" t="s">
        <v>12</v>
      </c>
      <c r="E32" s="44">
        <v>182</v>
      </c>
      <c r="F32" s="62"/>
      <c r="G32" s="172">
        <f t="shared" ref="G32:G38" si="1">ROUND((E32*F32),2)</f>
        <v>0</v>
      </c>
      <c r="H32" s="272"/>
      <c r="I32" s="28"/>
    </row>
    <row r="33" spans="1:9" s="6" customFormat="1" ht="30" x14ac:dyDescent="0.25">
      <c r="A33" s="48" t="s">
        <v>78</v>
      </c>
      <c r="B33" s="49" t="s">
        <v>63</v>
      </c>
      <c r="C33" s="38" t="s">
        <v>79</v>
      </c>
      <c r="D33" s="39" t="s">
        <v>15</v>
      </c>
      <c r="E33" s="39">
        <v>74</v>
      </c>
      <c r="F33" s="52"/>
      <c r="G33" s="33">
        <f t="shared" si="1"/>
        <v>0</v>
      </c>
      <c r="H33" s="272"/>
      <c r="I33" s="28"/>
    </row>
    <row r="34" spans="1:9" s="6" customFormat="1" ht="30" x14ac:dyDescent="0.25">
      <c r="A34" s="48" t="s">
        <v>78</v>
      </c>
      <c r="B34" s="50" t="s">
        <v>66</v>
      </c>
      <c r="C34" s="261" t="s">
        <v>80</v>
      </c>
      <c r="D34" s="37" t="s">
        <v>12</v>
      </c>
      <c r="E34" s="37">
        <v>227.5</v>
      </c>
      <c r="F34" s="53"/>
      <c r="G34" s="17">
        <f t="shared" ref="G34:G35" si="2">ROUND((E34*F34),2)</f>
        <v>0</v>
      </c>
      <c r="H34" s="272"/>
      <c r="I34" s="28"/>
    </row>
    <row r="35" spans="1:9" s="6" customFormat="1" ht="30" x14ac:dyDescent="0.25">
      <c r="A35" s="48" t="s">
        <v>78</v>
      </c>
      <c r="B35" s="50" t="s">
        <v>68</v>
      </c>
      <c r="C35" s="261" t="s">
        <v>69</v>
      </c>
      <c r="D35" s="37" t="s">
        <v>12</v>
      </c>
      <c r="E35" s="37">
        <v>183.5</v>
      </c>
      <c r="F35" s="53"/>
      <c r="G35" s="17">
        <f t="shared" si="2"/>
        <v>0</v>
      </c>
      <c r="H35" s="272"/>
      <c r="I35" s="28"/>
    </row>
    <row r="36" spans="1:9" s="6" customFormat="1" ht="30" x14ac:dyDescent="0.25">
      <c r="A36" s="48" t="s">
        <v>78</v>
      </c>
      <c r="B36" s="50" t="s">
        <v>70</v>
      </c>
      <c r="C36" s="261" t="s">
        <v>71</v>
      </c>
      <c r="D36" s="37" t="s">
        <v>12</v>
      </c>
      <c r="E36" s="37">
        <v>183.5</v>
      </c>
      <c r="F36" s="53"/>
      <c r="G36" s="17">
        <f t="shared" si="1"/>
        <v>0</v>
      </c>
      <c r="H36" s="272"/>
      <c r="I36" s="28"/>
    </row>
    <row r="37" spans="1:9" s="6" customFormat="1" ht="30" x14ac:dyDescent="0.25">
      <c r="A37" s="48" t="s">
        <v>78</v>
      </c>
      <c r="B37" s="50" t="s">
        <v>72</v>
      </c>
      <c r="C37" s="261" t="s">
        <v>81</v>
      </c>
      <c r="D37" s="37" t="s">
        <v>12</v>
      </c>
      <c r="E37" s="37">
        <v>185</v>
      </c>
      <c r="F37" s="53"/>
      <c r="G37" s="17">
        <f t="shared" si="1"/>
        <v>0</v>
      </c>
      <c r="H37" s="272"/>
      <c r="I37" s="28"/>
    </row>
    <row r="38" spans="1:9" s="6" customFormat="1" ht="30.75" thickBot="1" x14ac:dyDescent="0.3">
      <c r="A38" s="48" t="s">
        <v>78</v>
      </c>
      <c r="B38" s="51" t="s">
        <v>74</v>
      </c>
      <c r="C38" s="261" t="s">
        <v>82</v>
      </c>
      <c r="D38" s="37" t="s">
        <v>22</v>
      </c>
      <c r="E38" s="37">
        <v>30</v>
      </c>
      <c r="F38" s="53"/>
      <c r="G38" s="17">
        <f t="shared" si="1"/>
        <v>0</v>
      </c>
      <c r="H38" s="273"/>
      <c r="I38" s="28"/>
    </row>
    <row r="39" spans="1:9" s="6" customFormat="1" ht="30.75" thickBot="1" x14ac:dyDescent="0.3">
      <c r="A39" s="63" t="s">
        <v>78</v>
      </c>
      <c r="B39" s="73" t="s">
        <v>76</v>
      </c>
      <c r="C39" s="93" t="s">
        <v>77</v>
      </c>
      <c r="D39" s="266" t="s">
        <v>12</v>
      </c>
      <c r="E39" s="75">
        <v>182</v>
      </c>
      <c r="F39" s="76"/>
      <c r="G39" s="236">
        <f t="shared" si="0"/>
        <v>0</v>
      </c>
      <c r="H39" s="232" t="s">
        <v>83</v>
      </c>
      <c r="I39" s="56">
        <f>ROUND(SUM(G26:G39),2)</f>
        <v>0</v>
      </c>
    </row>
    <row r="40" spans="1:9" s="6" customFormat="1" ht="30" x14ac:dyDescent="0.25">
      <c r="A40" s="32" t="s">
        <v>84</v>
      </c>
      <c r="B40" s="32" t="s">
        <v>85</v>
      </c>
      <c r="C40" s="66" t="s">
        <v>86</v>
      </c>
      <c r="D40" s="67" t="s">
        <v>87</v>
      </c>
      <c r="E40" s="67">
        <v>46</v>
      </c>
      <c r="F40" s="35"/>
      <c r="G40" s="104">
        <f t="shared" si="0"/>
        <v>0</v>
      </c>
      <c r="H40" s="7"/>
    </row>
    <row r="41" spans="1:9" s="6" customFormat="1" ht="30" x14ac:dyDescent="0.25">
      <c r="A41" s="32" t="s">
        <v>84</v>
      </c>
      <c r="B41" s="14" t="s">
        <v>88</v>
      </c>
      <c r="C41" s="68" t="s">
        <v>89</v>
      </c>
      <c r="D41" s="69" t="s">
        <v>87</v>
      </c>
      <c r="E41" s="69">
        <v>46</v>
      </c>
      <c r="F41" s="12"/>
      <c r="G41" s="17">
        <f t="shared" si="0"/>
        <v>0</v>
      </c>
      <c r="H41" s="7"/>
    </row>
    <row r="42" spans="1:9" s="6" customFormat="1" ht="30.75" thickBot="1" x14ac:dyDescent="0.3">
      <c r="A42" s="32" t="s">
        <v>84</v>
      </c>
      <c r="B42" s="14" t="s">
        <v>90</v>
      </c>
      <c r="C42" s="68" t="s">
        <v>91</v>
      </c>
      <c r="D42" s="69" t="s">
        <v>87</v>
      </c>
      <c r="E42" s="69">
        <v>42.3</v>
      </c>
      <c r="F42" s="12"/>
      <c r="G42" s="17">
        <f t="shared" si="0"/>
        <v>0</v>
      </c>
      <c r="H42" s="7"/>
    </row>
    <row r="43" spans="1:9" s="6" customFormat="1" ht="30.75" thickBot="1" x14ac:dyDescent="0.3">
      <c r="A43" s="18" t="s">
        <v>84</v>
      </c>
      <c r="B43" s="18" t="s">
        <v>92</v>
      </c>
      <c r="C43" s="77" t="s">
        <v>93</v>
      </c>
      <c r="D43" s="78" t="s">
        <v>87</v>
      </c>
      <c r="E43" s="78">
        <v>6</v>
      </c>
      <c r="F43" s="79"/>
      <c r="G43" s="236">
        <f t="shared" si="0"/>
        <v>0</v>
      </c>
      <c r="H43" s="91" t="s">
        <v>94</v>
      </c>
      <c r="I43" s="92">
        <f>ROUND(SUM(G40:G43),2)</f>
        <v>0</v>
      </c>
    </row>
    <row r="44" spans="1:9" s="6" customFormat="1" ht="28.15" customHeight="1" x14ac:dyDescent="0.25">
      <c r="A44" s="32" t="s">
        <v>95</v>
      </c>
      <c r="B44" s="32" t="s">
        <v>96</v>
      </c>
      <c r="C44" s="38" t="s">
        <v>97</v>
      </c>
      <c r="D44" s="39" t="s">
        <v>15</v>
      </c>
      <c r="E44" s="39">
        <v>2.5</v>
      </c>
      <c r="F44" s="35"/>
      <c r="G44" s="104">
        <f t="shared" si="0"/>
        <v>0</v>
      </c>
      <c r="H44" s="54"/>
    </row>
    <row r="45" spans="1:9" s="6" customFormat="1" ht="30" x14ac:dyDescent="0.25">
      <c r="A45" s="32" t="s">
        <v>95</v>
      </c>
      <c r="B45" s="50" t="s">
        <v>98</v>
      </c>
      <c r="C45" s="36" t="s">
        <v>99</v>
      </c>
      <c r="D45" s="37" t="s">
        <v>12</v>
      </c>
      <c r="E45" s="37">
        <v>13</v>
      </c>
      <c r="F45" s="53"/>
      <c r="G45" s="17">
        <f t="shared" si="0"/>
        <v>0</v>
      </c>
      <c r="H45" s="54"/>
    </row>
    <row r="46" spans="1:9" s="6" customFormat="1" ht="30.75" thickBot="1" x14ac:dyDescent="0.3">
      <c r="A46" s="32" t="s">
        <v>95</v>
      </c>
      <c r="B46" s="50" t="s">
        <v>100</v>
      </c>
      <c r="C46" s="68" t="s">
        <v>89</v>
      </c>
      <c r="D46" s="37" t="s">
        <v>12</v>
      </c>
      <c r="E46" s="37">
        <v>13</v>
      </c>
      <c r="F46" s="53"/>
      <c r="G46" s="17">
        <f t="shared" si="0"/>
        <v>0</v>
      </c>
      <c r="H46" s="54"/>
    </row>
    <row r="47" spans="1:9" s="6" customFormat="1" ht="30.75" thickBot="1" x14ac:dyDescent="0.3">
      <c r="A47" s="18" t="s">
        <v>95</v>
      </c>
      <c r="B47" s="61" t="s">
        <v>101</v>
      </c>
      <c r="C47" s="74" t="s">
        <v>102</v>
      </c>
      <c r="D47" s="75" t="s">
        <v>12</v>
      </c>
      <c r="E47" s="44">
        <v>13</v>
      </c>
      <c r="F47" s="62"/>
      <c r="G47" s="236">
        <f t="shared" si="0"/>
        <v>0</v>
      </c>
      <c r="H47" s="232" t="s">
        <v>103</v>
      </c>
      <c r="I47" s="56">
        <f>ROUND(SUM(G44:G47),2)</f>
        <v>0</v>
      </c>
    </row>
    <row r="48" spans="1:9" s="6" customFormat="1" ht="30" x14ac:dyDescent="0.25">
      <c r="A48" s="32" t="s">
        <v>104</v>
      </c>
      <c r="B48" s="49" t="s">
        <v>105</v>
      </c>
      <c r="C48" s="55" t="s">
        <v>106</v>
      </c>
      <c r="D48" s="39" t="s">
        <v>22</v>
      </c>
      <c r="E48" s="39">
        <v>58</v>
      </c>
      <c r="F48" s="35"/>
      <c r="G48" s="104">
        <f t="shared" si="0"/>
        <v>0</v>
      </c>
      <c r="H48" s="7"/>
    </row>
    <row r="49" spans="1:9" s="6" customFormat="1" ht="30.75" thickBot="1" x14ac:dyDescent="0.3">
      <c r="A49" s="32" t="s">
        <v>104</v>
      </c>
      <c r="B49" s="50" t="s">
        <v>107</v>
      </c>
      <c r="C49" s="36" t="s">
        <v>108</v>
      </c>
      <c r="D49" s="37" t="s">
        <v>22</v>
      </c>
      <c r="E49" s="37">
        <v>10</v>
      </c>
      <c r="F49" s="12"/>
      <c r="G49" s="17">
        <f t="shared" si="0"/>
        <v>0</v>
      </c>
      <c r="H49" s="7"/>
    </row>
    <row r="50" spans="1:9" s="6" customFormat="1" ht="30.75" thickBot="1" x14ac:dyDescent="0.3">
      <c r="A50" s="18" t="s">
        <v>104</v>
      </c>
      <c r="B50" s="73" t="s">
        <v>109</v>
      </c>
      <c r="C50" s="74" t="s">
        <v>110</v>
      </c>
      <c r="D50" s="75" t="s">
        <v>22</v>
      </c>
      <c r="E50" s="75">
        <v>58</v>
      </c>
      <c r="F50" s="79"/>
      <c r="G50" s="108">
        <f t="shared" si="0"/>
        <v>0</v>
      </c>
      <c r="H50" s="90" t="s">
        <v>111</v>
      </c>
      <c r="I50" s="110">
        <f>ROUND(SUM(G48:G50),2)</f>
        <v>0</v>
      </c>
    </row>
    <row r="51" spans="1:9" s="6" customFormat="1" x14ac:dyDescent="0.25">
      <c r="A51" s="32" t="s">
        <v>112</v>
      </c>
      <c r="B51" s="32" t="s">
        <v>113</v>
      </c>
      <c r="C51" s="46" t="s">
        <v>114</v>
      </c>
      <c r="D51" s="47" t="s">
        <v>28</v>
      </c>
      <c r="E51" s="130">
        <v>4</v>
      </c>
      <c r="F51" s="35"/>
      <c r="G51" s="33">
        <f t="shared" si="0"/>
        <v>0</v>
      </c>
      <c r="H51" s="7"/>
    </row>
    <row r="52" spans="1:9" s="6" customFormat="1" x14ac:dyDescent="0.25">
      <c r="A52" s="32" t="s">
        <v>112</v>
      </c>
      <c r="B52" s="14" t="s">
        <v>115</v>
      </c>
      <c r="C52" s="2" t="s">
        <v>116</v>
      </c>
      <c r="D52" s="13" t="s">
        <v>28</v>
      </c>
      <c r="E52" s="121">
        <v>5</v>
      </c>
      <c r="F52" s="12"/>
      <c r="G52" s="17">
        <f t="shared" si="0"/>
        <v>0</v>
      </c>
      <c r="H52" s="7"/>
    </row>
    <row r="53" spans="1:9" s="6" customFormat="1" ht="15.75" thickBot="1" x14ac:dyDescent="0.3">
      <c r="A53" s="32" t="s">
        <v>112</v>
      </c>
      <c r="B53" s="14" t="s">
        <v>117</v>
      </c>
      <c r="C53" s="2" t="s">
        <v>118</v>
      </c>
      <c r="D53" s="13" t="s">
        <v>28</v>
      </c>
      <c r="E53" s="121">
        <v>2</v>
      </c>
      <c r="F53" s="12"/>
      <c r="G53" s="17">
        <f t="shared" si="0"/>
        <v>0</v>
      </c>
      <c r="H53" s="7"/>
    </row>
    <row r="54" spans="1:9" s="6" customFormat="1" ht="29.25" thickBot="1" x14ac:dyDescent="0.3">
      <c r="A54" s="18" t="s">
        <v>112</v>
      </c>
      <c r="B54" s="18" t="s">
        <v>119</v>
      </c>
      <c r="C54" s="80" t="s">
        <v>120</v>
      </c>
      <c r="D54" s="81" t="s">
        <v>28</v>
      </c>
      <c r="E54" s="81">
        <v>4</v>
      </c>
      <c r="F54" s="79"/>
      <c r="G54" s="108">
        <f t="shared" si="0"/>
        <v>0</v>
      </c>
      <c r="H54" s="90" t="s">
        <v>121</v>
      </c>
      <c r="I54" s="110">
        <f>ROUND(SUM(G51:G54),2)</f>
        <v>0</v>
      </c>
    </row>
    <row r="55" spans="1:9" s="6" customFormat="1" ht="30" x14ac:dyDescent="0.25">
      <c r="A55" s="32" t="s">
        <v>122</v>
      </c>
      <c r="B55" s="32" t="s">
        <v>123</v>
      </c>
      <c r="C55" s="46" t="s">
        <v>124</v>
      </c>
      <c r="D55" s="47" t="s">
        <v>22</v>
      </c>
      <c r="E55" s="130">
        <v>60</v>
      </c>
      <c r="F55" s="35"/>
      <c r="G55" s="33">
        <f t="shared" si="0"/>
        <v>0</v>
      </c>
    </row>
    <row r="56" spans="1:9" s="6" customFormat="1" ht="18.75" thickBot="1" x14ac:dyDescent="0.3">
      <c r="A56" s="32" t="s">
        <v>122</v>
      </c>
      <c r="B56" s="32" t="s">
        <v>125</v>
      </c>
      <c r="C56" s="2" t="s">
        <v>126</v>
      </c>
      <c r="D56" s="37" t="s">
        <v>12</v>
      </c>
      <c r="E56" s="121">
        <v>14</v>
      </c>
      <c r="F56" s="12"/>
      <c r="G56" s="17">
        <f t="shared" si="0"/>
        <v>0</v>
      </c>
    </row>
    <row r="57" spans="1:9" s="6" customFormat="1" ht="29.25" thickBot="1" x14ac:dyDescent="0.3">
      <c r="A57" s="18" t="s">
        <v>122</v>
      </c>
      <c r="B57" s="58" t="s">
        <v>127</v>
      </c>
      <c r="C57" s="19" t="s">
        <v>128</v>
      </c>
      <c r="D57" s="44" t="s">
        <v>12</v>
      </c>
      <c r="E57" s="163">
        <v>7</v>
      </c>
      <c r="F57" s="79"/>
      <c r="G57" s="236">
        <f t="shared" si="0"/>
        <v>0</v>
      </c>
      <c r="H57" s="90" t="s">
        <v>129</v>
      </c>
      <c r="I57" s="110">
        <f>ROUND(SUM(G55:G57),2)</f>
        <v>0</v>
      </c>
    </row>
    <row r="58" spans="1:9" ht="43.5" thickBot="1" x14ac:dyDescent="0.3">
      <c r="F58" s="145" t="s">
        <v>130</v>
      </c>
      <c r="G58" s="237">
        <f>SUM(G5:G57)</f>
        <v>-224</v>
      </c>
    </row>
  </sheetData>
  <sheetProtection algorithmName="SHA-512" hashValue="Y+El7b+U3SsWLS3+QNDHXQLOkN6ZbWenDMWArry8sAZQszgmmJNoQcr04SsMy3c0QZKh0CnM8L5DioDBJpD8ew==" saltValue="rTLfpEy/tEkvLpHA7Y53bg==" spinCount="100000" sheet="1" objects="1" scenarios="1"/>
  <mergeCells count="3">
    <mergeCell ref="A1:G1"/>
    <mergeCell ref="A3:G3"/>
    <mergeCell ref="H26:H38"/>
  </mergeCells>
  <phoneticPr fontId="8"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2CECF-343B-401E-A9B2-37FDD6F451C9}">
  <dimension ref="A1:I44"/>
  <sheetViews>
    <sheetView topLeftCell="B1" zoomScale="124" zoomScaleNormal="124" workbookViewId="0">
      <selection activeCell="D12" sqref="D12"/>
    </sheetView>
  </sheetViews>
  <sheetFormatPr defaultColWidth="9.140625" defaultRowHeight="15" x14ac:dyDescent="0.25"/>
  <cols>
    <col min="1" max="1" width="31.7109375" style="15" bestFit="1" customWidth="1"/>
    <col min="2" max="2" width="8.28515625" style="15" bestFit="1" customWidth="1"/>
    <col min="3" max="3" width="79.28515625" style="9" customWidth="1"/>
    <col min="4" max="4" width="9.140625" style="8"/>
    <col min="5" max="5" width="16.28515625" style="8" customWidth="1"/>
    <col min="6" max="6" width="20.7109375" style="10" customWidth="1"/>
    <col min="7" max="7" width="14.7109375" style="8" customWidth="1"/>
    <col min="8" max="8" width="21.5703125" style="11" customWidth="1"/>
    <col min="9" max="9" width="16.140625" style="5" customWidth="1"/>
    <col min="10" max="16384" width="9.140625" style="5"/>
  </cols>
  <sheetData>
    <row r="1" spans="1:9" ht="40.15" customHeight="1" x14ac:dyDescent="0.25">
      <c r="A1" s="268" t="s">
        <v>0</v>
      </c>
      <c r="B1" s="268"/>
      <c r="C1" s="268"/>
      <c r="D1" s="268"/>
      <c r="E1" s="268"/>
      <c r="F1" s="268"/>
      <c r="G1" s="268"/>
    </row>
    <row r="2" spans="1:9" ht="21.75" customHeight="1" thickBot="1" x14ac:dyDescent="0.3">
      <c r="A2" s="1"/>
      <c r="B2" s="1"/>
      <c r="C2" s="1"/>
      <c r="D2" s="1"/>
      <c r="E2" s="94"/>
      <c r="F2" s="1"/>
      <c r="G2" s="1"/>
    </row>
    <row r="3" spans="1:9" ht="21.75" customHeight="1" x14ac:dyDescent="0.25">
      <c r="A3" s="269" t="s">
        <v>131</v>
      </c>
      <c r="B3" s="269"/>
      <c r="C3" s="269"/>
      <c r="D3" s="269"/>
      <c r="E3" s="269"/>
      <c r="F3" s="269"/>
      <c r="G3" s="270"/>
    </row>
    <row r="4" spans="1:9" ht="44.25" customHeight="1" thickBot="1" x14ac:dyDescent="0.3">
      <c r="A4" s="22" t="s">
        <v>2</v>
      </c>
      <c r="B4" s="22" t="s">
        <v>3</v>
      </c>
      <c r="C4" s="22" t="s">
        <v>4</v>
      </c>
      <c r="D4" s="22" t="s">
        <v>5</v>
      </c>
      <c r="E4" s="97" t="s">
        <v>6</v>
      </c>
      <c r="F4" s="23" t="s">
        <v>7</v>
      </c>
      <c r="G4" s="24" t="s">
        <v>8</v>
      </c>
    </row>
    <row r="5" spans="1:9" ht="15" customHeight="1" x14ac:dyDescent="0.25">
      <c r="A5" s="14" t="s">
        <v>9</v>
      </c>
      <c r="B5" s="14" t="s">
        <v>10</v>
      </c>
      <c r="C5" s="2" t="s">
        <v>11</v>
      </c>
      <c r="D5" s="72" t="s">
        <v>12</v>
      </c>
      <c r="E5" s="69">
        <v>59</v>
      </c>
      <c r="F5" s="3"/>
      <c r="G5" s="17">
        <f t="shared" ref="G5:G43" si="0">ROUND((E5*F5),2)</f>
        <v>0</v>
      </c>
    </row>
    <row r="6" spans="1:9" ht="30" x14ac:dyDescent="0.25">
      <c r="A6" s="14" t="s">
        <v>9</v>
      </c>
      <c r="B6" s="14" t="s">
        <v>13</v>
      </c>
      <c r="C6" s="2" t="s">
        <v>14</v>
      </c>
      <c r="D6" s="39" t="s">
        <v>15</v>
      </c>
      <c r="E6" s="263">
        <v>7.1</v>
      </c>
      <c r="F6" s="3">
        <v>-11.2</v>
      </c>
      <c r="G6" s="17">
        <f t="shared" ref="G6" si="1">ROUND((E6*F6),2)</f>
        <v>-79.52</v>
      </c>
    </row>
    <row r="7" spans="1:9" ht="18" x14ac:dyDescent="0.25">
      <c r="A7" s="14" t="s">
        <v>9</v>
      </c>
      <c r="B7" s="14" t="s">
        <v>16</v>
      </c>
      <c r="C7" s="2" t="s">
        <v>132</v>
      </c>
      <c r="D7" s="72" t="s">
        <v>12</v>
      </c>
      <c r="E7" s="263">
        <v>128</v>
      </c>
      <c r="F7" s="3"/>
      <c r="G7" s="17">
        <f t="shared" si="0"/>
        <v>0</v>
      </c>
    </row>
    <row r="8" spans="1:9" ht="30" x14ac:dyDescent="0.25">
      <c r="A8" s="14" t="s">
        <v>9</v>
      </c>
      <c r="B8" s="14" t="s">
        <v>18</v>
      </c>
      <c r="C8" s="2" t="s">
        <v>14</v>
      </c>
      <c r="D8" s="39" t="s">
        <v>15</v>
      </c>
      <c r="E8" s="263">
        <v>5.0999999999999996</v>
      </c>
      <c r="F8" s="3">
        <v>-11.2</v>
      </c>
      <c r="G8" s="17">
        <f t="shared" ref="G8" si="2">ROUND((E8*F8),2)</f>
        <v>-57.12</v>
      </c>
    </row>
    <row r="9" spans="1:9" ht="18" x14ac:dyDescent="0.25">
      <c r="A9" s="14" t="s">
        <v>9</v>
      </c>
      <c r="B9" s="14" t="s">
        <v>20</v>
      </c>
      <c r="C9" s="82" t="s">
        <v>17</v>
      </c>
      <c r="D9" s="71" t="s">
        <v>12</v>
      </c>
      <c r="E9" s="121">
        <v>1.3</v>
      </c>
      <c r="F9" s="3"/>
      <c r="G9" s="17">
        <f t="shared" si="0"/>
        <v>0</v>
      </c>
    </row>
    <row r="10" spans="1:9" x14ac:dyDescent="0.25">
      <c r="A10" s="14" t="s">
        <v>9</v>
      </c>
      <c r="B10" s="14" t="s">
        <v>23</v>
      </c>
      <c r="C10" s="2" t="s">
        <v>21</v>
      </c>
      <c r="D10" s="71" t="s">
        <v>22</v>
      </c>
      <c r="E10" s="121">
        <v>2</v>
      </c>
      <c r="F10" s="3"/>
      <c r="G10" s="17">
        <f t="shared" si="0"/>
        <v>0</v>
      </c>
    </row>
    <row r="11" spans="1:9" ht="15.75" thickBot="1" x14ac:dyDescent="0.3">
      <c r="A11" s="14" t="s">
        <v>9</v>
      </c>
      <c r="B11" s="14" t="s">
        <v>26</v>
      </c>
      <c r="C11" s="83" t="s">
        <v>24</v>
      </c>
      <c r="D11" s="70" t="s">
        <v>25</v>
      </c>
      <c r="E11" s="121">
        <v>0.1</v>
      </c>
      <c r="F11" s="3"/>
      <c r="G11" s="17">
        <f t="shared" si="0"/>
        <v>0</v>
      </c>
    </row>
    <row r="12" spans="1:9" ht="30.75" thickBot="1" x14ac:dyDescent="0.3">
      <c r="A12" s="18" t="s">
        <v>9</v>
      </c>
      <c r="B12" s="18" t="s">
        <v>29</v>
      </c>
      <c r="C12" s="256" t="s">
        <v>36</v>
      </c>
      <c r="D12" s="20" t="s">
        <v>28</v>
      </c>
      <c r="E12" s="163">
        <v>2</v>
      </c>
      <c r="F12" s="21"/>
      <c r="G12" s="108">
        <f t="shared" si="0"/>
        <v>0</v>
      </c>
      <c r="H12" s="90" t="s">
        <v>37</v>
      </c>
      <c r="I12" s="92">
        <f>ROUND(SUM(G5:G12),2)</f>
        <v>-136.63999999999999</v>
      </c>
    </row>
    <row r="13" spans="1:9" s="6" customFormat="1" ht="18" x14ac:dyDescent="0.25">
      <c r="A13" s="32" t="s">
        <v>38</v>
      </c>
      <c r="B13" s="49" t="s">
        <v>39</v>
      </c>
      <c r="C13" s="38" t="s">
        <v>133</v>
      </c>
      <c r="D13" s="85" t="s">
        <v>15</v>
      </c>
      <c r="E13" s="39">
        <v>2</v>
      </c>
      <c r="F13" s="40"/>
      <c r="G13" s="33">
        <f t="shared" si="0"/>
        <v>0</v>
      </c>
      <c r="H13" s="7"/>
    </row>
    <row r="14" spans="1:9" s="6" customFormat="1" ht="30" x14ac:dyDescent="0.25">
      <c r="A14" s="14" t="s">
        <v>38</v>
      </c>
      <c r="B14" s="50" t="s">
        <v>41</v>
      </c>
      <c r="C14" s="36" t="s">
        <v>134</v>
      </c>
      <c r="D14" s="86" t="s">
        <v>15</v>
      </c>
      <c r="E14" s="37">
        <v>35</v>
      </c>
      <c r="F14" s="4"/>
      <c r="G14" s="17">
        <f t="shared" si="0"/>
        <v>0</v>
      </c>
      <c r="H14" s="7"/>
    </row>
    <row r="15" spans="1:9" s="6" customFormat="1" ht="18.75" thickBot="1" x14ac:dyDescent="0.3">
      <c r="A15" s="14" t="s">
        <v>38</v>
      </c>
      <c r="B15" s="14" t="s">
        <v>43</v>
      </c>
      <c r="C15" s="36" t="s">
        <v>48</v>
      </c>
      <c r="D15" s="71" t="s">
        <v>12</v>
      </c>
      <c r="E15" s="37">
        <v>56</v>
      </c>
      <c r="F15" s="4"/>
      <c r="G15" s="17">
        <f t="shared" si="0"/>
        <v>0</v>
      </c>
      <c r="H15" s="7"/>
    </row>
    <row r="16" spans="1:9" s="6" customFormat="1" ht="29.25" thickBot="1" x14ac:dyDescent="0.3">
      <c r="A16" s="18" t="s">
        <v>38</v>
      </c>
      <c r="B16" s="18" t="s">
        <v>45</v>
      </c>
      <c r="C16" s="74" t="s">
        <v>135</v>
      </c>
      <c r="D16" s="71" t="s">
        <v>12</v>
      </c>
      <c r="E16" s="75">
        <v>56</v>
      </c>
      <c r="F16" s="87"/>
      <c r="G16" s="108">
        <f t="shared" si="0"/>
        <v>0</v>
      </c>
      <c r="H16" s="91" t="s">
        <v>57</v>
      </c>
      <c r="I16" s="92">
        <f>ROUND(SUM(G13:G16),2)</f>
        <v>0</v>
      </c>
    </row>
    <row r="17" spans="1:9" s="6" customFormat="1" ht="45.75" thickBot="1" x14ac:dyDescent="0.3">
      <c r="A17" s="41" t="s">
        <v>58</v>
      </c>
      <c r="B17" s="26" t="s">
        <v>59</v>
      </c>
      <c r="C17" s="57" t="s">
        <v>60</v>
      </c>
      <c r="D17" s="42" t="s">
        <v>22</v>
      </c>
      <c r="E17" s="42">
        <v>2</v>
      </c>
      <c r="F17" s="27"/>
      <c r="G17" s="137">
        <f t="shared" si="0"/>
        <v>0</v>
      </c>
      <c r="H17" s="91" t="s">
        <v>61</v>
      </c>
      <c r="I17" s="92">
        <f>ROUND(SUM(G17),2)</f>
        <v>0</v>
      </c>
    </row>
    <row r="18" spans="1:9" s="6" customFormat="1" ht="30" x14ac:dyDescent="0.25">
      <c r="A18" s="98" t="s">
        <v>62</v>
      </c>
      <c r="B18" s="247" t="s">
        <v>63</v>
      </c>
      <c r="C18" s="248" t="s">
        <v>64</v>
      </c>
      <c r="D18" s="249" t="s">
        <v>15</v>
      </c>
      <c r="E18" s="249">
        <v>24</v>
      </c>
      <c r="F18" s="250"/>
      <c r="G18" s="104">
        <f t="shared" si="0"/>
        <v>0</v>
      </c>
      <c r="H18" s="271" t="s">
        <v>65</v>
      </c>
      <c r="I18" s="28"/>
    </row>
    <row r="19" spans="1:9" s="6" customFormat="1" ht="30" x14ac:dyDescent="0.25">
      <c r="A19" s="48" t="s">
        <v>62</v>
      </c>
      <c r="B19" s="50" t="s">
        <v>66</v>
      </c>
      <c r="C19" s="36" t="s">
        <v>67</v>
      </c>
      <c r="D19" s="37" t="s">
        <v>12</v>
      </c>
      <c r="E19" s="37">
        <v>57</v>
      </c>
      <c r="F19" s="53"/>
      <c r="G19" s="17">
        <f t="shared" si="0"/>
        <v>0</v>
      </c>
      <c r="H19" s="272"/>
      <c r="I19" s="28"/>
    </row>
    <row r="20" spans="1:9" s="6" customFormat="1" ht="30" x14ac:dyDescent="0.25">
      <c r="A20" s="48" t="s">
        <v>62</v>
      </c>
      <c r="B20" s="50" t="s">
        <v>68</v>
      </c>
      <c r="C20" s="261" t="s">
        <v>69</v>
      </c>
      <c r="D20" s="37" t="s">
        <v>12</v>
      </c>
      <c r="E20" s="37">
        <v>57.5</v>
      </c>
      <c r="F20" s="53"/>
      <c r="G20" s="17">
        <f t="shared" si="0"/>
        <v>0</v>
      </c>
      <c r="H20" s="272"/>
      <c r="I20" s="28"/>
    </row>
    <row r="21" spans="1:9" s="6" customFormat="1" ht="30" x14ac:dyDescent="0.25">
      <c r="A21" s="48" t="s">
        <v>62</v>
      </c>
      <c r="B21" s="50" t="s">
        <v>70</v>
      </c>
      <c r="C21" s="261" t="s">
        <v>71</v>
      </c>
      <c r="D21" s="37" t="s">
        <v>12</v>
      </c>
      <c r="E21" s="37">
        <v>57.5</v>
      </c>
      <c r="F21" s="53"/>
      <c r="G21" s="17">
        <f t="shared" si="0"/>
        <v>0</v>
      </c>
      <c r="H21" s="272"/>
      <c r="I21" s="28"/>
    </row>
    <row r="22" spans="1:9" s="6" customFormat="1" ht="30" x14ac:dyDescent="0.25">
      <c r="A22" s="48" t="s">
        <v>62</v>
      </c>
      <c r="B22" s="51" t="s">
        <v>72</v>
      </c>
      <c r="C22" s="261" t="s">
        <v>81</v>
      </c>
      <c r="D22" s="37" t="s">
        <v>12</v>
      </c>
      <c r="E22" s="37">
        <v>58.5</v>
      </c>
      <c r="F22" s="53"/>
      <c r="G22" s="17">
        <f t="shared" si="0"/>
        <v>0</v>
      </c>
      <c r="H22" s="272"/>
      <c r="I22" s="28"/>
    </row>
    <row r="23" spans="1:9" s="6" customFormat="1" ht="30" x14ac:dyDescent="0.25">
      <c r="A23" s="48" t="s">
        <v>62</v>
      </c>
      <c r="B23" s="51" t="s">
        <v>74</v>
      </c>
      <c r="C23" s="261" t="s">
        <v>75</v>
      </c>
      <c r="D23" s="37" t="s">
        <v>22</v>
      </c>
      <c r="E23" s="37">
        <v>18</v>
      </c>
      <c r="F23" s="53"/>
      <c r="G23" s="17">
        <f t="shared" si="0"/>
        <v>0</v>
      </c>
      <c r="H23" s="272"/>
    </row>
    <row r="24" spans="1:9" s="6" customFormat="1" ht="30.75" thickBot="1" x14ac:dyDescent="0.3">
      <c r="A24" s="63" t="s">
        <v>62</v>
      </c>
      <c r="B24" s="73" t="s">
        <v>76</v>
      </c>
      <c r="C24" s="74" t="s">
        <v>77</v>
      </c>
      <c r="D24" s="37" t="s">
        <v>12</v>
      </c>
      <c r="E24" s="75">
        <v>58.5</v>
      </c>
      <c r="F24" s="76"/>
      <c r="G24" s="108">
        <f t="shared" ref="G24:G30" si="3">ROUND((E24*F24),2)</f>
        <v>0</v>
      </c>
      <c r="H24" s="272"/>
      <c r="I24" s="28"/>
    </row>
    <row r="25" spans="1:9" s="6" customFormat="1" ht="30" x14ac:dyDescent="0.25">
      <c r="A25" s="48" t="s">
        <v>78</v>
      </c>
      <c r="B25" s="49" t="s">
        <v>63</v>
      </c>
      <c r="C25" s="262" t="s">
        <v>79</v>
      </c>
      <c r="D25" s="249" t="s">
        <v>15</v>
      </c>
      <c r="E25" s="39">
        <v>20.85</v>
      </c>
      <c r="F25" s="52"/>
      <c r="G25" s="33">
        <f t="shared" si="3"/>
        <v>0</v>
      </c>
      <c r="H25" s="272"/>
      <c r="I25" s="28"/>
    </row>
    <row r="26" spans="1:9" s="6" customFormat="1" ht="30" x14ac:dyDescent="0.25">
      <c r="A26" s="48" t="s">
        <v>78</v>
      </c>
      <c r="B26" s="50" t="s">
        <v>66</v>
      </c>
      <c r="C26" s="261" t="s">
        <v>80</v>
      </c>
      <c r="D26" s="37" t="s">
        <v>12</v>
      </c>
      <c r="E26" s="37">
        <v>71.25</v>
      </c>
      <c r="F26" s="53"/>
      <c r="G26" s="17">
        <f t="shared" ref="G26:G27" si="4">ROUND((E26*F26),2)</f>
        <v>0</v>
      </c>
      <c r="H26" s="272"/>
      <c r="I26" s="28"/>
    </row>
    <row r="27" spans="1:9" s="6" customFormat="1" ht="30" x14ac:dyDescent="0.25">
      <c r="A27" s="48" t="s">
        <v>78</v>
      </c>
      <c r="B27" s="51" t="s">
        <v>68</v>
      </c>
      <c r="C27" s="261" t="s">
        <v>69</v>
      </c>
      <c r="D27" s="37" t="s">
        <v>12</v>
      </c>
      <c r="E27" s="37">
        <v>57.5</v>
      </c>
      <c r="F27" s="53"/>
      <c r="G27" s="17">
        <f t="shared" si="4"/>
        <v>0</v>
      </c>
      <c r="H27" s="272"/>
      <c r="I27" s="28"/>
    </row>
    <row r="28" spans="1:9" s="6" customFormat="1" ht="30" x14ac:dyDescent="0.25">
      <c r="A28" s="48" t="s">
        <v>78</v>
      </c>
      <c r="B28" s="50" t="s">
        <v>70</v>
      </c>
      <c r="C28" s="261" t="s">
        <v>71</v>
      </c>
      <c r="D28" s="37" t="s">
        <v>12</v>
      </c>
      <c r="E28" s="37">
        <v>57.5</v>
      </c>
      <c r="F28" s="53"/>
      <c r="G28" s="17">
        <f t="shared" si="3"/>
        <v>0</v>
      </c>
      <c r="H28" s="272"/>
      <c r="I28" s="28"/>
    </row>
    <row r="29" spans="1:9" s="6" customFormat="1" ht="30" x14ac:dyDescent="0.25">
      <c r="A29" s="48" t="s">
        <v>78</v>
      </c>
      <c r="B29" s="51" t="s">
        <v>72</v>
      </c>
      <c r="C29" s="261" t="s">
        <v>81</v>
      </c>
      <c r="D29" s="37" t="s">
        <v>12</v>
      </c>
      <c r="E29" s="37">
        <v>58.5</v>
      </c>
      <c r="F29" s="53"/>
      <c r="G29" s="17">
        <f t="shared" si="3"/>
        <v>0</v>
      </c>
      <c r="H29" s="272"/>
      <c r="I29" s="28"/>
    </row>
    <row r="30" spans="1:9" s="6" customFormat="1" ht="30.75" thickBot="1" x14ac:dyDescent="0.3">
      <c r="A30" s="48" t="s">
        <v>78</v>
      </c>
      <c r="B30" s="51" t="s">
        <v>74</v>
      </c>
      <c r="C30" s="261" t="s">
        <v>75</v>
      </c>
      <c r="D30" s="37" t="s">
        <v>22</v>
      </c>
      <c r="E30" s="37">
        <v>18</v>
      </c>
      <c r="F30" s="53"/>
      <c r="G30" s="17">
        <f t="shared" si="3"/>
        <v>0</v>
      </c>
      <c r="H30" s="273"/>
    </row>
    <row r="31" spans="1:9" s="6" customFormat="1" ht="30.75" thickBot="1" x14ac:dyDescent="0.3">
      <c r="A31" s="48" t="s">
        <v>78</v>
      </c>
      <c r="B31" s="73" t="s">
        <v>76</v>
      </c>
      <c r="C31" s="93" t="s">
        <v>77</v>
      </c>
      <c r="D31" s="37" t="s">
        <v>12</v>
      </c>
      <c r="E31" s="75">
        <v>58.5</v>
      </c>
      <c r="F31" s="76"/>
      <c r="G31" s="108">
        <f t="shared" si="0"/>
        <v>0</v>
      </c>
      <c r="H31" s="90" t="s">
        <v>83</v>
      </c>
      <c r="I31" s="92">
        <f>ROUND(SUM(G18:G31),2)</f>
        <v>0</v>
      </c>
    </row>
    <row r="32" spans="1:9" s="6" customFormat="1" ht="30" x14ac:dyDescent="0.25">
      <c r="A32" s="98" t="s">
        <v>136</v>
      </c>
      <c r="B32" s="16" t="s">
        <v>85</v>
      </c>
      <c r="C32" s="251" t="s">
        <v>71</v>
      </c>
      <c r="D32" s="252" t="s">
        <v>87</v>
      </c>
      <c r="E32" s="252">
        <v>128</v>
      </c>
      <c r="F32" s="128"/>
      <c r="G32" s="104">
        <f t="shared" si="0"/>
        <v>0</v>
      </c>
      <c r="H32" s="7"/>
    </row>
    <row r="33" spans="1:9" s="6" customFormat="1" ht="30" x14ac:dyDescent="0.25">
      <c r="A33" s="48" t="s">
        <v>136</v>
      </c>
      <c r="B33" s="14" t="s">
        <v>88</v>
      </c>
      <c r="C33" s="68" t="s">
        <v>81</v>
      </c>
      <c r="D33" s="69" t="s">
        <v>87</v>
      </c>
      <c r="E33" s="69">
        <v>128</v>
      </c>
      <c r="F33" s="12"/>
      <c r="G33" s="17">
        <f t="shared" si="0"/>
        <v>0</v>
      </c>
      <c r="H33" s="7"/>
    </row>
    <row r="34" spans="1:9" s="6" customFormat="1" ht="30.75" thickBot="1" x14ac:dyDescent="0.3">
      <c r="A34" s="48" t="s">
        <v>136</v>
      </c>
      <c r="B34" s="14" t="s">
        <v>90</v>
      </c>
      <c r="C34" s="68" t="s">
        <v>82</v>
      </c>
      <c r="D34" s="69" t="s">
        <v>22</v>
      </c>
      <c r="E34" s="69">
        <v>54</v>
      </c>
      <c r="F34" s="12"/>
      <c r="G34" s="17">
        <f t="shared" si="0"/>
        <v>0</v>
      </c>
      <c r="H34" s="7"/>
    </row>
    <row r="35" spans="1:9" s="6" customFormat="1" ht="30.75" thickBot="1" x14ac:dyDescent="0.3">
      <c r="A35" s="63" t="s">
        <v>136</v>
      </c>
      <c r="B35" s="18" t="s">
        <v>92</v>
      </c>
      <c r="C35" s="77" t="s">
        <v>77</v>
      </c>
      <c r="D35" s="78" t="s">
        <v>87</v>
      </c>
      <c r="E35" s="78">
        <v>128</v>
      </c>
      <c r="F35" s="79"/>
      <c r="G35" s="108">
        <f t="shared" si="0"/>
        <v>0</v>
      </c>
      <c r="H35" s="90" t="s">
        <v>94</v>
      </c>
      <c r="I35" s="92">
        <f>ROUND(SUM(G32:G35),2)</f>
        <v>0</v>
      </c>
    </row>
    <row r="36" spans="1:9" s="6" customFormat="1" ht="28.15" customHeight="1" x14ac:dyDescent="0.25">
      <c r="A36" s="98" t="s">
        <v>137</v>
      </c>
      <c r="B36" s="16" t="s">
        <v>96</v>
      </c>
      <c r="C36" s="248" t="s">
        <v>86</v>
      </c>
      <c r="D36" s="249" t="s">
        <v>12</v>
      </c>
      <c r="E36" s="249">
        <v>1.3</v>
      </c>
      <c r="F36" s="128"/>
      <c r="G36" s="104">
        <f t="shared" si="0"/>
        <v>0</v>
      </c>
      <c r="H36" s="65"/>
    </row>
    <row r="37" spans="1:9" s="6" customFormat="1" ht="30" x14ac:dyDescent="0.25">
      <c r="A37" s="48" t="s">
        <v>137</v>
      </c>
      <c r="B37" s="50" t="s">
        <v>98</v>
      </c>
      <c r="C37" s="68" t="s">
        <v>89</v>
      </c>
      <c r="D37" s="37" t="s">
        <v>12</v>
      </c>
      <c r="E37" s="264">
        <v>1.3</v>
      </c>
      <c r="F37" s="53"/>
      <c r="G37" s="17">
        <f t="shared" si="0"/>
        <v>0</v>
      </c>
      <c r="H37" s="65"/>
    </row>
    <row r="38" spans="1:9" s="6" customFormat="1" ht="30.75" thickBot="1" x14ac:dyDescent="0.3">
      <c r="A38" s="48" t="s">
        <v>137</v>
      </c>
      <c r="B38" s="50" t="s">
        <v>100</v>
      </c>
      <c r="C38" s="36" t="s">
        <v>138</v>
      </c>
      <c r="D38" s="37" t="s">
        <v>12</v>
      </c>
      <c r="E38" s="37">
        <v>1</v>
      </c>
      <c r="F38" s="53"/>
      <c r="G38" s="17">
        <f t="shared" si="0"/>
        <v>0</v>
      </c>
      <c r="H38" s="65"/>
    </row>
    <row r="39" spans="1:9" s="6" customFormat="1" ht="30.75" thickBot="1" x14ac:dyDescent="0.3">
      <c r="A39" s="63" t="s">
        <v>137</v>
      </c>
      <c r="B39" s="61" t="s">
        <v>101</v>
      </c>
      <c r="C39" s="74" t="s">
        <v>93</v>
      </c>
      <c r="D39" s="75" t="s">
        <v>12</v>
      </c>
      <c r="E39" s="44">
        <v>0.3</v>
      </c>
      <c r="F39" s="62"/>
      <c r="G39" s="108">
        <f t="shared" si="0"/>
        <v>0</v>
      </c>
      <c r="H39" s="90" t="s">
        <v>103</v>
      </c>
      <c r="I39" s="92">
        <f>ROUND(SUM(G36:G39),2)</f>
        <v>0</v>
      </c>
    </row>
    <row r="40" spans="1:9" s="6" customFormat="1" ht="30.75" thickBot="1" x14ac:dyDescent="0.3">
      <c r="A40" s="98" t="s">
        <v>104</v>
      </c>
      <c r="B40" s="247" t="s">
        <v>105</v>
      </c>
      <c r="C40" s="253" t="s">
        <v>106</v>
      </c>
      <c r="D40" s="249" t="s">
        <v>22</v>
      </c>
      <c r="E40" s="249">
        <v>2</v>
      </c>
      <c r="F40" s="128"/>
      <c r="G40" s="104">
        <f t="shared" si="0"/>
        <v>0</v>
      </c>
      <c r="H40" s="7"/>
    </row>
    <row r="41" spans="1:9" s="6" customFormat="1" ht="30.75" thickBot="1" x14ac:dyDescent="0.3">
      <c r="A41" s="63" t="s">
        <v>104</v>
      </c>
      <c r="B41" s="73" t="s">
        <v>107</v>
      </c>
      <c r="C41" s="74" t="s">
        <v>110</v>
      </c>
      <c r="D41" s="75" t="s">
        <v>22</v>
      </c>
      <c r="E41" s="75">
        <v>2</v>
      </c>
      <c r="F41" s="79"/>
      <c r="G41" s="108">
        <f t="shared" si="0"/>
        <v>0</v>
      </c>
      <c r="H41" s="90" t="s">
        <v>111</v>
      </c>
      <c r="I41" s="92">
        <f>ROUND(SUM(G40:G41),2)</f>
        <v>0</v>
      </c>
    </row>
    <row r="42" spans="1:9" s="6" customFormat="1" ht="29.25" thickBot="1" x14ac:dyDescent="0.3">
      <c r="A42" s="26" t="s">
        <v>112</v>
      </c>
      <c r="B42" s="26" t="s">
        <v>113</v>
      </c>
      <c r="C42" s="88" t="s">
        <v>139</v>
      </c>
      <c r="D42" s="89" t="s">
        <v>28</v>
      </c>
      <c r="E42" s="141">
        <v>2</v>
      </c>
      <c r="F42" s="27"/>
      <c r="G42" s="142">
        <f t="shared" si="0"/>
        <v>0</v>
      </c>
      <c r="H42" s="90" t="s">
        <v>121</v>
      </c>
      <c r="I42" s="92">
        <f>ROUND(SUM(G42),2)</f>
        <v>0</v>
      </c>
    </row>
    <row r="43" spans="1:9" s="6" customFormat="1" ht="30.75" thickBot="1" x14ac:dyDescent="0.3">
      <c r="A43" s="26" t="s">
        <v>122</v>
      </c>
      <c r="B43" s="26" t="s">
        <v>123</v>
      </c>
      <c r="C43" s="88" t="s">
        <v>124</v>
      </c>
      <c r="D43" s="89" t="s">
        <v>22</v>
      </c>
      <c r="E43" s="141">
        <v>27</v>
      </c>
      <c r="F43" s="27"/>
      <c r="G43" s="142">
        <f t="shared" si="0"/>
        <v>0</v>
      </c>
      <c r="H43" s="90" t="s">
        <v>129</v>
      </c>
      <c r="I43" s="92">
        <f>ROUND(SUM(G43),2)</f>
        <v>0</v>
      </c>
    </row>
    <row r="44" spans="1:9" ht="43.5" thickBot="1" x14ac:dyDescent="0.3">
      <c r="F44" s="145" t="s">
        <v>140</v>
      </c>
      <c r="G44" s="239">
        <f>SUM(G5:G43)</f>
        <v>-136.63999999999999</v>
      </c>
    </row>
  </sheetData>
  <sheetProtection algorithmName="SHA-512" hashValue="nmSMU9iZZZN5484xpMejvO/oWM7LF+Yx9yw471urwJnfhI6JIRKdN+IyrIYz1eHQTTWatm1lTV/Xc0h1UZj+fA==" saltValue="9uWapBpJVr48wa+vZF0+yg==" spinCount="100000" sheet="1" objects="1" scenarios="1"/>
  <mergeCells count="3">
    <mergeCell ref="A1:G1"/>
    <mergeCell ref="A3:G3"/>
    <mergeCell ref="H18:H30"/>
  </mergeCells>
  <phoneticPr fontId="8"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449617-89C7-4676-8F2C-F2F63C178E78}">
  <dimension ref="A1:L67"/>
  <sheetViews>
    <sheetView topLeftCell="B1" zoomScale="118" zoomScaleNormal="118" workbookViewId="0">
      <selection activeCell="C8" sqref="C8"/>
    </sheetView>
  </sheetViews>
  <sheetFormatPr defaultColWidth="9.140625" defaultRowHeight="15" x14ac:dyDescent="0.25"/>
  <cols>
    <col min="1" max="1" width="31.7109375" style="15" bestFit="1" customWidth="1"/>
    <col min="2" max="2" width="8.28515625" style="15" bestFit="1" customWidth="1"/>
    <col min="3" max="3" width="78.28515625" style="9" customWidth="1"/>
    <col min="4" max="4" width="9.140625" style="8"/>
    <col min="5" max="5" width="16.28515625" style="8" customWidth="1"/>
    <col min="6" max="6" width="20.7109375" style="10" customWidth="1"/>
    <col min="7" max="7" width="15.5703125" style="8" customWidth="1"/>
    <col min="8" max="8" width="21.5703125" style="11" customWidth="1"/>
    <col min="9" max="9" width="16.140625" style="5" customWidth="1"/>
    <col min="10" max="16384" width="9.140625" style="5"/>
  </cols>
  <sheetData>
    <row r="1" spans="1:11" ht="40.15" customHeight="1" x14ac:dyDescent="0.25">
      <c r="A1" s="268" t="s">
        <v>0</v>
      </c>
      <c r="B1" s="268"/>
      <c r="C1" s="268"/>
      <c r="D1" s="268"/>
      <c r="E1" s="268"/>
      <c r="F1" s="268"/>
      <c r="G1" s="268"/>
    </row>
    <row r="2" spans="1:11" ht="21.75" customHeight="1" thickBot="1" x14ac:dyDescent="0.3">
      <c r="A2" s="1"/>
      <c r="B2" s="1"/>
      <c r="C2" s="1"/>
      <c r="D2" s="1"/>
      <c r="E2" s="94"/>
      <c r="F2" s="1"/>
      <c r="G2" s="1"/>
    </row>
    <row r="3" spans="1:11" ht="21.75" customHeight="1" x14ac:dyDescent="0.25">
      <c r="A3" s="269" t="s">
        <v>141</v>
      </c>
      <c r="B3" s="269"/>
      <c r="C3" s="269"/>
      <c r="D3" s="269"/>
      <c r="E3" s="269"/>
      <c r="F3" s="269"/>
      <c r="G3" s="270"/>
    </row>
    <row r="4" spans="1:11" ht="55.9" customHeight="1" thickBot="1" x14ac:dyDescent="0.3">
      <c r="A4" s="22" t="s">
        <v>2</v>
      </c>
      <c r="B4" s="22" t="s">
        <v>3</v>
      </c>
      <c r="C4" s="22" t="s">
        <v>4</v>
      </c>
      <c r="D4" s="22" t="s">
        <v>5</v>
      </c>
      <c r="E4" s="97" t="s">
        <v>6</v>
      </c>
      <c r="F4" s="23" t="s">
        <v>7</v>
      </c>
      <c r="G4" s="24" t="s">
        <v>8</v>
      </c>
    </row>
    <row r="5" spans="1:11" ht="34.5" customHeight="1" x14ac:dyDescent="0.25">
      <c r="A5" s="14" t="s">
        <v>9</v>
      </c>
      <c r="B5" s="14" t="s">
        <v>10</v>
      </c>
      <c r="C5" s="2" t="s">
        <v>142</v>
      </c>
      <c r="D5" s="72" t="s">
        <v>143</v>
      </c>
      <c r="E5" s="69">
        <v>0.30299999999999999</v>
      </c>
      <c r="F5" s="3"/>
      <c r="G5" s="17">
        <f t="shared" ref="G5:G55" si="0">ROUND((E5*F5),2)</f>
        <v>0</v>
      </c>
    </row>
    <row r="6" spans="1:11" ht="34.5" customHeight="1" x14ac:dyDescent="0.25">
      <c r="A6" s="14" t="s">
        <v>9</v>
      </c>
      <c r="B6" s="14" t="s">
        <v>13</v>
      </c>
      <c r="C6" s="2" t="s">
        <v>11</v>
      </c>
      <c r="D6" s="72" t="s">
        <v>144</v>
      </c>
      <c r="E6" s="69">
        <v>1382</v>
      </c>
      <c r="F6" s="3"/>
      <c r="G6" s="17">
        <f t="shared" ref="G6" si="1">ROUND((E6*F6),2)</f>
        <v>0</v>
      </c>
    </row>
    <row r="7" spans="1:11" ht="33.75" customHeight="1" x14ac:dyDescent="0.25">
      <c r="A7" s="14" t="s">
        <v>9</v>
      </c>
      <c r="B7" s="14" t="s">
        <v>16</v>
      </c>
      <c r="C7" s="2" t="s">
        <v>14</v>
      </c>
      <c r="D7" s="72" t="s">
        <v>145</v>
      </c>
      <c r="E7" s="69">
        <v>194</v>
      </c>
      <c r="F7" s="3">
        <v>-11.2</v>
      </c>
      <c r="G7" s="17">
        <f t="shared" si="0"/>
        <v>-2172.8000000000002</v>
      </c>
    </row>
    <row r="8" spans="1:11" ht="15" customHeight="1" x14ac:dyDescent="0.25">
      <c r="A8" s="14" t="s">
        <v>9</v>
      </c>
      <c r="B8" s="14" t="s">
        <v>18</v>
      </c>
      <c r="C8" s="2" t="s">
        <v>17</v>
      </c>
      <c r="D8" s="72" t="s">
        <v>12</v>
      </c>
      <c r="E8" s="69">
        <v>194</v>
      </c>
      <c r="F8" s="3"/>
      <c r="G8" s="17">
        <f t="shared" ref="G8" si="2">ROUND((E8*F8),2)</f>
        <v>0</v>
      </c>
    </row>
    <row r="9" spans="1:11" x14ac:dyDescent="0.25">
      <c r="A9" s="14" t="s">
        <v>9</v>
      </c>
      <c r="B9" s="14" t="s">
        <v>20</v>
      </c>
      <c r="C9" s="83" t="s">
        <v>21</v>
      </c>
      <c r="D9" s="71" t="s">
        <v>22</v>
      </c>
      <c r="E9" s="121">
        <v>369</v>
      </c>
      <c r="F9" s="3"/>
      <c r="G9" s="17">
        <f t="shared" si="0"/>
        <v>0</v>
      </c>
    </row>
    <row r="10" spans="1:11" x14ac:dyDescent="0.25">
      <c r="A10" s="14" t="s">
        <v>9</v>
      </c>
      <c r="B10" s="14" t="s">
        <v>23</v>
      </c>
      <c r="C10" s="83" t="s">
        <v>24</v>
      </c>
      <c r="D10" s="71" t="s">
        <v>25</v>
      </c>
      <c r="E10" s="121">
        <v>650</v>
      </c>
      <c r="F10" s="3"/>
      <c r="G10" s="17">
        <f t="shared" si="0"/>
        <v>0</v>
      </c>
    </row>
    <row r="11" spans="1:11" ht="30.75" thickBot="1" x14ac:dyDescent="0.3">
      <c r="A11" s="14" t="s">
        <v>9</v>
      </c>
      <c r="B11" s="14" t="s">
        <v>26</v>
      </c>
      <c r="C11" s="255" t="s">
        <v>27</v>
      </c>
      <c r="D11" s="246" t="s">
        <v>28</v>
      </c>
      <c r="E11" s="121">
        <v>22</v>
      </c>
      <c r="F11" s="3"/>
      <c r="G11" s="17">
        <f t="shared" si="0"/>
        <v>0</v>
      </c>
    </row>
    <row r="12" spans="1:11" ht="30.75" thickBot="1" x14ac:dyDescent="0.3">
      <c r="A12" s="18" t="s">
        <v>9</v>
      </c>
      <c r="B12" s="18" t="s">
        <v>29</v>
      </c>
      <c r="C12" s="256" t="s">
        <v>32</v>
      </c>
      <c r="D12" s="84" t="s">
        <v>28</v>
      </c>
      <c r="E12" s="163">
        <v>11</v>
      </c>
      <c r="F12" s="21"/>
      <c r="G12" s="108">
        <f t="shared" si="0"/>
        <v>0</v>
      </c>
      <c r="H12" s="91" t="s">
        <v>37</v>
      </c>
      <c r="I12" s="92">
        <f>ROUND(SUM(G5:G12),2)</f>
        <v>-2172.8000000000002</v>
      </c>
    </row>
    <row r="13" spans="1:11" s="6" customFormat="1" ht="30" x14ac:dyDescent="0.25">
      <c r="A13" s="32" t="s">
        <v>38</v>
      </c>
      <c r="B13" s="32" t="s">
        <v>39</v>
      </c>
      <c r="C13" s="257" t="s">
        <v>146</v>
      </c>
      <c r="D13" s="37" t="s">
        <v>15</v>
      </c>
      <c r="E13" s="39">
        <v>19.100000000000001</v>
      </c>
      <c r="F13" s="40"/>
      <c r="G13" s="33">
        <f t="shared" si="0"/>
        <v>0</v>
      </c>
      <c r="H13" s="7"/>
    </row>
    <row r="14" spans="1:11" s="6" customFormat="1" ht="18" x14ac:dyDescent="0.25">
      <c r="A14" s="14" t="s">
        <v>38</v>
      </c>
      <c r="B14" s="14" t="s">
        <v>41</v>
      </c>
      <c r="C14" s="36" t="s">
        <v>42</v>
      </c>
      <c r="D14" s="37" t="s">
        <v>15</v>
      </c>
      <c r="E14" s="37">
        <v>19.100000000000001</v>
      </c>
      <c r="F14" s="4"/>
      <c r="G14" s="17">
        <f t="shared" si="0"/>
        <v>0</v>
      </c>
      <c r="H14" s="7"/>
    </row>
    <row r="15" spans="1:11" s="6" customFormat="1" ht="30" x14ac:dyDescent="0.25">
      <c r="A15" s="14" t="s">
        <v>38</v>
      </c>
      <c r="B15" s="14" t="s">
        <v>43</v>
      </c>
      <c r="C15" s="36" t="s">
        <v>44</v>
      </c>
      <c r="D15" s="37" t="s">
        <v>15</v>
      </c>
      <c r="E15" s="37">
        <v>19.100000000000001</v>
      </c>
      <c r="F15" s="4"/>
      <c r="G15" s="17">
        <f t="shared" si="0"/>
        <v>0</v>
      </c>
      <c r="H15" s="7"/>
      <c r="J15" s="11"/>
      <c r="K15" s="5"/>
    </row>
    <row r="16" spans="1:11" s="6" customFormat="1" ht="30" x14ac:dyDescent="0.25">
      <c r="A16" s="14" t="s">
        <v>38</v>
      </c>
      <c r="B16" s="14" t="s">
        <v>45</v>
      </c>
      <c r="C16" s="36" t="s">
        <v>147</v>
      </c>
      <c r="D16" s="37" t="s">
        <v>15</v>
      </c>
      <c r="E16" s="37">
        <v>118</v>
      </c>
      <c r="F16" s="4"/>
      <c r="G16" s="17">
        <f t="shared" si="0"/>
        <v>0</v>
      </c>
      <c r="H16" s="7"/>
      <c r="J16" s="11"/>
      <c r="K16" s="5"/>
    </row>
    <row r="17" spans="1:11" s="6" customFormat="1" ht="30" x14ac:dyDescent="0.25">
      <c r="A17" s="14" t="s">
        <v>38</v>
      </c>
      <c r="B17" s="14" t="s">
        <v>47</v>
      </c>
      <c r="C17" s="36" t="s">
        <v>46</v>
      </c>
      <c r="D17" s="37" t="s">
        <v>15</v>
      </c>
      <c r="E17" s="37">
        <v>645.5</v>
      </c>
      <c r="F17" s="4"/>
      <c r="G17" s="17">
        <f t="shared" si="0"/>
        <v>0</v>
      </c>
      <c r="H17" s="7"/>
      <c r="J17" s="11"/>
      <c r="K17" s="5"/>
    </row>
    <row r="18" spans="1:11" s="6" customFormat="1" ht="18" x14ac:dyDescent="0.25">
      <c r="A18" s="14" t="s">
        <v>38</v>
      </c>
      <c r="B18" s="14" t="s">
        <v>49</v>
      </c>
      <c r="C18" s="8" t="s">
        <v>48</v>
      </c>
      <c r="D18" s="37" t="s">
        <v>12</v>
      </c>
      <c r="E18" s="37">
        <v>1322</v>
      </c>
      <c r="F18" s="4"/>
      <c r="G18" s="17">
        <f t="shared" si="0"/>
        <v>0</v>
      </c>
      <c r="H18" s="7"/>
      <c r="J18" s="11"/>
      <c r="K18" s="5"/>
    </row>
    <row r="19" spans="1:11" s="6" customFormat="1" ht="18" x14ac:dyDescent="0.25">
      <c r="A19" s="14" t="s">
        <v>38</v>
      </c>
      <c r="B19" s="14" t="s">
        <v>51</v>
      </c>
      <c r="C19" s="36" t="s">
        <v>50</v>
      </c>
      <c r="D19" s="37" t="s">
        <v>12</v>
      </c>
      <c r="E19" s="37">
        <v>1691</v>
      </c>
      <c r="F19" s="4"/>
      <c r="G19" s="17">
        <f t="shared" si="0"/>
        <v>0</v>
      </c>
      <c r="H19" s="7"/>
      <c r="J19" s="11"/>
      <c r="K19" s="5"/>
    </row>
    <row r="20" spans="1:11" s="6" customFormat="1" ht="18" x14ac:dyDescent="0.25">
      <c r="A20" s="14" t="s">
        <v>38</v>
      </c>
      <c r="B20" s="14" t="s">
        <v>53</v>
      </c>
      <c r="C20" s="8" t="s">
        <v>52</v>
      </c>
      <c r="D20" s="37" t="s">
        <v>12</v>
      </c>
      <c r="E20" s="37">
        <v>191</v>
      </c>
      <c r="F20" s="4"/>
      <c r="G20" s="17">
        <f t="shared" si="0"/>
        <v>0</v>
      </c>
      <c r="H20" s="7"/>
      <c r="J20" s="11"/>
      <c r="K20" s="5"/>
    </row>
    <row r="21" spans="1:11" s="6" customFormat="1" ht="30.75" thickBot="1" x14ac:dyDescent="0.3">
      <c r="A21" s="14" t="s">
        <v>38</v>
      </c>
      <c r="B21" s="14" t="s">
        <v>55</v>
      </c>
      <c r="C21" s="36" t="s">
        <v>54</v>
      </c>
      <c r="D21" s="37" t="s">
        <v>15</v>
      </c>
      <c r="E21" s="37">
        <v>19.100000000000001</v>
      </c>
      <c r="F21" s="4"/>
      <c r="G21" s="17">
        <f t="shared" si="0"/>
        <v>0</v>
      </c>
      <c r="H21" s="7"/>
      <c r="J21" s="11"/>
      <c r="K21" s="5"/>
    </row>
    <row r="22" spans="1:11" s="6" customFormat="1" ht="30.75" thickBot="1" x14ac:dyDescent="0.3">
      <c r="A22" s="14" t="s">
        <v>38</v>
      </c>
      <c r="B22" s="14" t="s">
        <v>148</v>
      </c>
      <c r="C22" s="36" t="s">
        <v>56</v>
      </c>
      <c r="D22" s="45" t="s">
        <v>12</v>
      </c>
      <c r="E22" s="37">
        <v>191</v>
      </c>
      <c r="F22" s="4"/>
      <c r="G22" s="108">
        <f t="shared" si="0"/>
        <v>0</v>
      </c>
      <c r="H22" s="91" t="s">
        <v>57</v>
      </c>
      <c r="I22" s="92">
        <f>ROUND(SUM(G13:G22),2)</f>
        <v>0</v>
      </c>
      <c r="J22" s="11"/>
      <c r="K22" s="5"/>
    </row>
    <row r="23" spans="1:11" s="6" customFormat="1" ht="45.75" thickBot="1" x14ac:dyDescent="0.3">
      <c r="A23" s="41" t="s">
        <v>58</v>
      </c>
      <c r="B23" s="26" t="s">
        <v>59</v>
      </c>
      <c r="C23" s="57" t="s">
        <v>149</v>
      </c>
      <c r="D23" s="42" t="s">
        <v>22</v>
      </c>
      <c r="E23" s="42">
        <v>382</v>
      </c>
      <c r="F23" s="27"/>
      <c r="G23" s="142">
        <f t="shared" si="0"/>
        <v>0</v>
      </c>
      <c r="H23" s="91" t="s">
        <v>61</v>
      </c>
      <c r="I23" s="92">
        <f>ROUND(SUM(G23),2)</f>
        <v>0</v>
      </c>
      <c r="J23" s="11"/>
      <c r="K23" s="5"/>
    </row>
    <row r="24" spans="1:11" s="6" customFormat="1" ht="30" x14ac:dyDescent="0.25">
      <c r="A24" s="98" t="s">
        <v>62</v>
      </c>
      <c r="B24" s="49" t="s">
        <v>63</v>
      </c>
      <c r="C24" s="38" t="s">
        <v>150</v>
      </c>
      <c r="D24" s="39" t="s">
        <v>15</v>
      </c>
      <c r="E24" s="39">
        <v>650</v>
      </c>
      <c r="F24" s="52"/>
      <c r="G24" s="33">
        <f t="shared" si="0"/>
        <v>0</v>
      </c>
      <c r="H24" s="271" t="s">
        <v>65</v>
      </c>
      <c r="I24" s="28"/>
      <c r="J24" s="11"/>
      <c r="K24" s="5"/>
    </row>
    <row r="25" spans="1:11" s="6" customFormat="1" ht="30" x14ac:dyDescent="0.25">
      <c r="A25" s="48" t="s">
        <v>62</v>
      </c>
      <c r="B25" s="50" t="s">
        <v>66</v>
      </c>
      <c r="C25" s="36" t="s">
        <v>67</v>
      </c>
      <c r="D25" s="37" t="s">
        <v>12</v>
      </c>
      <c r="E25" s="37">
        <v>1370</v>
      </c>
      <c r="F25" s="53"/>
      <c r="G25" s="17">
        <f t="shared" si="0"/>
        <v>0</v>
      </c>
      <c r="H25" s="272"/>
      <c r="I25" s="28"/>
    </row>
    <row r="26" spans="1:11" s="6" customFormat="1" ht="30" x14ac:dyDescent="0.25">
      <c r="A26" s="48" t="s">
        <v>62</v>
      </c>
      <c r="B26" s="50" t="s">
        <v>68</v>
      </c>
      <c r="C26" s="36" t="s">
        <v>69</v>
      </c>
      <c r="D26" s="37" t="s">
        <v>12</v>
      </c>
      <c r="E26" s="37">
        <v>1383.5</v>
      </c>
      <c r="F26" s="53"/>
      <c r="G26" s="17">
        <f t="shared" si="0"/>
        <v>0</v>
      </c>
      <c r="H26" s="272"/>
      <c r="I26" s="28"/>
      <c r="J26" s="7"/>
    </row>
    <row r="27" spans="1:11" s="6" customFormat="1" ht="30" x14ac:dyDescent="0.25">
      <c r="A27" s="48" t="s">
        <v>62</v>
      </c>
      <c r="B27" s="50" t="s">
        <v>70</v>
      </c>
      <c r="C27" s="36" t="s">
        <v>71</v>
      </c>
      <c r="D27" s="37" t="s">
        <v>12</v>
      </c>
      <c r="E27" s="37">
        <v>1385.5</v>
      </c>
      <c r="F27" s="53"/>
      <c r="G27" s="17">
        <f t="shared" si="0"/>
        <v>0</v>
      </c>
      <c r="H27" s="272"/>
      <c r="I27" s="28"/>
      <c r="J27" s="7"/>
    </row>
    <row r="28" spans="1:11" s="6" customFormat="1" ht="30" x14ac:dyDescent="0.25">
      <c r="A28" s="48" t="s">
        <v>62</v>
      </c>
      <c r="B28" s="51" t="s">
        <v>72</v>
      </c>
      <c r="C28" s="36" t="s">
        <v>81</v>
      </c>
      <c r="D28" s="37" t="s">
        <v>12</v>
      </c>
      <c r="E28" s="37">
        <v>1397.5</v>
      </c>
      <c r="F28" s="53"/>
      <c r="G28" s="17">
        <f t="shared" si="0"/>
        <v>0</v>
      </c>
      <c r="H28" s="272"/>
      <c r="I28" s="28"/>
      <c r="J28" s="7"/>
    </row>
    <row r="29" spans="1:11" s="6" customFormat="1" ht="30" x14ac:dyDescent="0.25">
      <c r="A29" s="48" t="s">
        <v>62</v>
      </c>
      <c r="B29" s="51" t="s">
        <v>74</v>
      </c>
      <c r="C29" s="36" t="s">
        <v>82</v>
      </c>
      <c r="D29" s="37" t="s">
        <v>22</v>
      </c>
      <c r="E29" s="37">
        <v>191</v>
      </c>
      <c r="F29" s="53"/>
      <c r="G29" s="17">
        <f t="shared" si="0"/>
        <v>0</v>
      </c>
      <c r="H29" s="272"/>
      <c r="J29" s="7"/>
    </row>
    <row r="30" spans="1:11" s="6" customFormat="1" ht="30.75" thickBot="1" x14ac:dyDescent="0.3">
      <c r="A30" s="63" t="s">
        <v>62</v>
      </c>
      <c r="B30" s="73" t="s">
        <v>76</v>
      </c>
      <c r="C30" s="74" t="s">
        <v>77</v>
      </c>
      <c r="D30" s="37" t="s">
        <v>12</v>
      </c>
      <c r="E30" s="75">
        <v>1397.5</v>
      </c>
      <c r="F30" s="76"/>
      <c r="G30" s="108">
        <f t="shared" ref="G30:G36" si="3">ROUND((E30*F30),2)</f>
        <v>0</v>
      </c>
      <c r="H30" s="272"/>
      <c r="I30" s="28"/>
    </row>
    <row r="31" spans="1:11" s="6" customFormat="1" ht="30" x14ac:dyDescent="0.25">
      <c r="A31" s="48" t="s">
        <v>78</v>
      </c>
      <c r="B31" s="49" t="s">
        <v>63</v>
      </c>
      <c r="C31" s="38" t="s">
        <v>79</v>
      </c>
      <c r="D31" s="249" t="s">
        <v>15</v>
      </c>
      <c r="E31" s="39">
        <v>564.5</v>
      </c>
      <c r="F31" s="52"/>
      <c r="G31" s="33">
        <f t="shared" si="3"/>
        <v>0</v>
      </c>
      <c r="H31" s="272"/>
      <c r="I31" s="28"/>
      <c r="J31" s="7"/>
    </row>
    <row r="32" spans="1:11" s="6" customFormat="1" ht="30" x14ac:dyDescent="0.25">
      <c r="A32" s="48" t="s">
        <v>78</v>
      </c>
      <c r="B32" s="50" t="s">
        <v>66</v>
      </c>
      <c r="C32" s="36" t="s">
        <v>80</v>
      </c>
      <c r="D32" s="37" t="s">
        <v>12</v>
      </c>
      <c r="E32" s="37">
        <v>1712.5</v>
      </c>
      <c r="F32" s="53"/>
      <c r="G32" s="17">
        <f t="shared" ref="G32:G33" si="4">ROUND((E32*F32),2)</f>
        <v>0</v>
      </c>
      <c r="H32" s="272"/>
      <c r="I32" s="28"/>
      <c r="J32" s="7"/>
    </row>
    <row r="33" spans="1:11" s="6" customFormat="1" ht="30" x14ac:dyDescent="0.25">
      <c r="A33" s="48" t="s">
        <v>78</v>
      </c>
      <c r="B33" s="51" t="s">
        <v>68</v>
      </c>
      <c r="C33" s="36" t="s">
        <v>69</v>
      </c>
      <c r="D33" s="37" t="s">
        <v>12</v>
      </c>
      <c r="E33" s="37">
        <v>1383.5</v>
      </c>
      <c r="F33" s="53"/>
      <c r="G33" s="17">
        <f t="shared" si="4"/>
        <v>0</v>
      </c>
      <c r="H33" s="272"/>
      <c r="I33" s="28"/>
      <c r="J33" s="7"/>
    </row>
    <row r="34" spans="1:11" s="6" customFormat="1" ht="30" x14ac:dyDescent="0.25">
      <c r="A34" s="48" t="s">
        <v>78</v>
      </c>
      <c r="B34" s="50" t="s">
        <v>70</v>
      </c>
      <c r="C34" s="36" t="s">
        <v>71</v>
      </c>
      <c r="D34" s="37" t="s">
        <v>12</v>
      </c>
      <c r="E34" s="37">
        <v>1385.5</v>
      </c>
      <c r="F34" s="53"/>
      <c r="G34" s="17">
        <f t="shared" si="3"/>
        <v>0</v>
      </c>
      <c r="H34" s="272"/>
      <c r="I34" s="28"/>
      <c r="J34" s="7"/>
    </row>
    <row r="35" spans="1:11" s="6" customFormat="1" ht="30" x14ac:dyDescent="0.25">
      <c r="A35" s="48" t="s">
        <v>78</v>
      </c>
      <c r="B35" s="51" t="s">
        <v>72</v>
      </c>
      <c r="C35" s="36" t="s">
        <v>81</v>
      </c>
      <c r="D35" s="37" t="s">
        <v>12</v>
      </c>
      <c r="E35" s="37">
        <v>1397.5</v>
      </c>
      <c r="F35" s="53"/>
      <c r="G35" s="17">
        <f t="shared" si="3"/>
        <v>0</v>
      </c>
      <c r="H35" s="272"/>
      <c r="I35" s="28"/>
      <c r="J35" s="7"/>
    </row>
    <row r="36" spans="1:11" s="6" customFormat="1" ht="30.75" thickBot="1" x14ac:dyDescent="0.3">
      <c r="A36" s="48" t="s">
        <v>78</v>
      </c>
      <c r="B36" s="51" t="s">
        <v>74</v>
      </c>
      <c r="C36" s="36" t="s">
        <v>82</v>
      </c>
      <c r="D36" s="37" t="s">
        <v>22</v>
      </c>
      <c r="E36" s="37">
        <v>191</v>
      </c>
      <c r="F36" s="53"/>
      <c r="G36" s="17">
        <f t="shared" si="3"/>
        <v>0</v>
      </c>
      <c r="H36" s="273"/>
      <c r="J36" s="7"/>
    </row>
    <row r="37" spans="1:11" s="6" customFormat="1" ht="30.75" thickBot="1" x14ac:dyDescent="0.3">
      <c r="A37" s="63" t="s">
        <v>78</v>
      </c>
      <c r="B37" s="73" t="s">
        <v>76</v>
      </c>
      <c r="C37" s="74" t="s">
        <v>77</v>
      </c>
      <c r="D37" s="78" t="s">
        <v>87</v>
      </c>
      <c r="E37" s="75">
        <v>1397.5</v>
      </c>
      <c r="F37" s="79"/>
      <c r="G37" s="108">
        <f t="shared" si="0"/>
        <v>0</v>
      </c>
      <c r="H37" s="91" t="s">
        <v>83</v>
      </c>
      <c r="I37" s="92">
        <f>ROUND(SUM(G24:G37),2)</f>
        <v>0</v>
      </c>
      <c r="J37" s="7"/>
    </row>
    <row r="38" spans="1:11" s="6" customFormat="1" ht="45" x14ac:dyDescent="0.25">
      <c r="A38" s="32" t="s">
        <v>151</v>
      </c>
      <c r="B38" s="32" t="s">
        <v>85</v>
      </c>
      <c r="C38" s="66" t="s">
        <v>86</v>
      </c>
      <c r="D38" s="67" t="s">
        <v>87</v>
      </c>
      <c r="E38" s="67">
        <v>87</v>
      </c>
      <c r="F38" s="35"/>
      <c r="G38" s="33">
        <f t="shared" si="0"/>
        <v>0</v>
      </c>
      <c r="H38" s="7"/>
      <c r="J38" s="7"/>
    </row>
    <row r="39" spans="1:11" s="6" customFormat="1" ht="45.75" thickBot="1" x14ac:dyDescent="0.3">
      <c r="A39" s="32" t="s">
        <v>151</v>
      </c>
      <c r="B39" s="14" t="s">
        <v>88</v>
      </c>
      <c r="C39" s="68" t="s">
        <v>89</v>
      </c>
      <c r="D39" s="69" t="s">
        <v>87</v>
      </c>
      <c r="E39" s="69">
        <v>87</v>
      </c>
      <c r="F39" s="12"/>
      <c r="G39" s="17">
        <f t="shared" si="0"/>
        <v>0</v>
      </c>
      <c r="H39" s="7"/>
      <c r="J39" s="7"/>
    </row>
    <row r="40" spans="1:11" s="6" customFormat="1" ht="45.75" thickBot="1" x14ac:dyDescent="0.3">
      <c r="A40" s="18" t="s">
        <v>151</v>
      </c>
      <c r="B40" s="18" t="s">
        <v>90</v>
      </c>
      <c r="C40" s="77" t="s">
        <v>152</v>
      </c>
      <c r="D40" s="78" t="s">
        <v>87</v>
      </c>
      <c r="E40" s="78">
        <v>87</v>
      </c>
      <c r="F40" s="79"/>
      <c r="G40" s="108">
        <f t="shared" si="0"/>
        <v>0</v>
      </c>
      <c r="H40" s="91" t="s">
        <v>94</v>
      </c>
      <c r="I40" s="92">
        <f>ROUND(SUM(G38:G40),2)</f>
        <v>0</v>
      </c>
      <c r="J40" s="7"/>
    </row>
    <row r="41" spans="1:11" s="6" customFormat="1" ht="28.15" customHeight="1" x14ac:dyDescent="0.25">
      <c r="A41" s="16" t="s">
        <v>137</v>
      </c>
      <c r="B41" s="32" t="s">
        <v>96</v>
      </c>
      <c r="C41" s="38" t="s">
        <v>86</v>
      </c>
      <c r="D41" s="37" t="s">
        <v>12</v>
      </c>
      <c r="E41" s="39">
        <v>95</v>
      </c>
      <c r="F41" s="35"/>
      <c r="G41" s="33">
        <f t="shared" si="0"/>
        <v>0</v>
      </c>
      <c r="H41" s="54"/>
    </row>
    <row r="42" spans="1:11" s="6" customFormat="1" ht="30" x14ac:dyDescent="0.25">
      <c r="A42" s="32" t="s">
        <v>137</v>
      </c>
      <c r="B42" s="50" t="s">
        <v>98</v>
      </c>
      <c r="C42" s="68" t="s">
        <v>89</v>
      </c>
      <c r="D42" s="37" t="s">
        <v>12</v>
      </c>
      <c r="E42" s="37">
        <v>90</v>
      </c>
      <c r="F42" s="53"/>
      <c r="G42" s="17">
        <f t="shared" si="0"/>
        <v>0</v>
      </c>
      <c r="H42" s="54"/>
    </row>
    <row r="43" spans="1:11" s="6" customFormat="1" ht="30.75" thickBot="1" x14ac:dyDescent="0.3">
      <c r="A43" s="32" t="s">
        <v>137</v>
      </c>
      <c r="B43" s="50" t="s">
        <v>100</v>
      </c>
      <c r="C43" s="36" t="s">
        <v>138</v>
      </c>
      <c r="D43" s="37" t="s">
        <v>12</v>
      </c>
      <c r="E43" s="37">
        <v>90</v>
      </c>
      <c r="F43" s="53"/>
      <c r="G43" s="17">
        <f t="shared" si="0"/>
        <v>0</v>
      </c>
      <c r="J43" s="34"/>
      <c r="K43" s="28"/>
    </row>
    <row r="44" spans="1:11" s="6" customFormat="1" ht="30.75" thickBot="1" x14ac:dyDescent="0.3">
      <c r="A44" s="58" t="s">
        <v>137</v>
      </c>
      <c r="B44" s="61" t="s">
        <v>101</v>
      </c>
      <c r="C44" s="74" t="s">
        <v>93</v>
      </c>
      <c r="D44" s="75" t="s">
        <v>12</v>
      </c>
      <c r="E44" s="44">
        <v>8</v>
      </c>
      <c r="F44" s="62"/>
      <c r="G44" s="108">
        <f t="shared" si="0"/>
        <v>0</v>
      </c>
      <c r="H44" s="91" t="s">
        <v>103</v>
      </c>
      <c r="I44" s="92">
        <f>ROUND(SUM(G41:G44),2)</f>
        <v>0</v>
      </c>
      <c r="J44" s="34"/>
      <c r="K44" s="28"/>
    </row>
    <row r="45" spans="1:11" s="6" customFormat="1" ht="30" x14ac:dyDescent="0.25">
      <c r="A45" s="32" t="s">
        <v>153</v>
      </c>
      <c r="B45" s="49" t="s">
        <v>105</v>
      </c>
      <c r="C45" s="55" t="s">
        <v>69</v>
      </c>
      <c r="D45" s="37" t="s">
        <v>12</v>
      </c>
      <c r="E45" s="39">
        <v>9</v>
      </c>
      <c r="F45" s="35"/>
      <c r="G45" s="33">
        <f t="shared" si="0"/>
        <v>0</v>
      </c>
      <c r="H45" s="7"/>
      <c r="J45" s="34"/>
      <c r="K45" s="28"/>
    </row>
    <row r="46" spans="1:11" s="6" customFormat="1" ht="30" x14ac:dyDescent="0.25">
      <c r="A46" s="32" t="s">
        <v>153</v>
      </c>
      <c r="B46" s="50" t="s">
        <v>107</v>
      </c>
      <c r="C46" s="36" t="s">
        <v>71</v>
      </c>
      <c r="D46" s="37" t="s">
        <v>12</v>
      </c>
      <c r="E46" s="37">
        <v>9</v>
      </c>
      <c r="F46" s="12"/>
      <c r="G46" s="17">
        <f t="shared" si="0"/>
        <v>0</v>
      </c>
      <c r="H46" s="7"/>
      <c r="J46" s="34"/>
      <c r="K46" s="28"/>
    </row>
    <row r="47" spans="1:11" s="6" customFormat="1" ht="30.75" thickBot="1" x14ac:dyDescent="0.3">
      <c r="A47" s="32" t="s">
        <v>153</v>
      </c>
      <c r="B47" s="50" t="s">
        <v>109</v>
      </c>
      <c r="C47" s="36" t="s">
        <v>81</v>
      </c>
      <c r="D47" s="37" t="s">
        <v>12</v>
      </c>
      <c r="E47" s="37">
        <v>9</v>
      </c>
      <c r="F47" s="12"/>
      <c r="G47" s="17">
        <f t="shared" si="0"/>
        <v>0</v>
      </c>
      <c r="H47" s="7"/>
      <c r="J47" s="34"/>
      <c r="K47" s="28"/>
    </row>
    <row r="48" spans="1:11" s="6" customFormat="1" ht="30.75" thickBot="1" x14ac:dyDescent="0.3">
      <c r="A48" s="18" t="s">
        <v>153</v>
      </c>
      <c r="B48" s="73" t="s">
        <v>154</v>
      </c>
      <c r="C48" s="74" t="s">
        <v>75</v>
      </c>
      <c r="D48" s="75" t="s">
        <v>22</v>
      </c>
      <c r="E48" s="75">
        <v>35</v>
      </c>
      <c r="F48" s="79"/>
      <c r="G48" s="108">
        <f t="shared" si="0"/>
        <v>0</v>
      </c>
      <c r="H48" s="91" t="s">
        <v>111</v>
      </c>
      <c r="I48" s="92">
        <f>ROUND(SUM(G45:G48),2)</f>
        <v>0</v>
      </c>
    </row>
    <row r="49" spans="1:12" s="6" customFormat="1" ht="30" x14ac:dyDescent="0.25">
      <c r="A49" s="32" t="s">
        <v>155</v>
      </c>
      <c r="B49" s="32" t="s">
        <v>113</v>
      </c>
      <c r="C49" s="46" t="s">
        <v>106</v>
      </c>
      <c r="D49" s="47" t="s">
        <v>22</v>
      </c>
      <c r="E49" s="130">
        <v>369</v>
      </c>
      <c r="F49" s="35"/>
      <c r="G49" s="33">
        <f t="shared" si="0"/>
        <v>0</v>
      </c>
      <c r="H49" s="7"/>
    </row>
    <row r="50" spans="1:12" s="6" customFormat="1" ht="30.75" thickBot="1" x14ac:dyDescent="0.3">
      <c r="A50" s="32" t="s">
        <v>155</v>
      </c>
      <c r="B50" s="14" t="s">
        <v>115</v>
      </c>
      <c r="C50" s="2" t="s">
        <v>108</v>
      </c>
      <c r="D50" s="13" t="s">
        <v>22</v>
      </c>
      <c r="E50" s="121">
        <v>148</v>
      </c>
      <c r="F50" s="12"/>
      <c r="G50" s="33">
        <f t="shared" si="0"/>
        <v>0</v>
      </c>
      <c r="H50" s="7"/>
    </row>
    <row r="51" spans="1:12" s="6" customFormat="1" ht="30.75" thickBot="1" x14ac:dyDescent="0.3">
      <c r="A51" s="18" t="s">
        <v>155</v>
      </c>
      <c r="B51" s="18" t="s">
        <v>117</v>
      </c>
      <c r="C51" s="19" t="s">
        <v>110</v>
      </c>
      <c r="D51" s="20" t="s">
        <v>22</v>
      </c>
      <c r="E51" s="163">
        <v>369</v>
      </c>
      <c r="F51" s="79"/>
      <c r="G51" s="108">
        <f t="shared" si="0"/>
        <v>0</v>
      </c>
      <c r="H51" s="90" t="s">
        <v>121</v>
      </c>
      <c r="I51" s="92">
        <f>ROUND(SUM(G49:G51),2)</f>
        <v>0</v>
      </c>
      <c r="J51" s="7"/>
    </row>
    <row r="52" spans="1:12" s="6" customFormat="1" x14ac:dyDescent="0.25">
      <c r="A52" s="14" t="s">
        <v>156</v>
      </c>
      <c r="B52" s="32" t="s">
        <v>123</v>
      </c>
      <c r="C52" s="2" t="s">
        <v>114</v>
      </c>
      <c r="D52" s="13" t="s">
        <v>28</v>
      </c>
      <c r="E52" s="121">
        <v>7</v>
      </c>
      <c r="F52" s="12"/>
      <c r="G52" s="33">
        <f t="shared" si="0"/>
        <v>0</v>
      </c>
      <c r="H52" s="25"/>
      <c r="J52" s="7"/>
    </row>
    <row r="53" spans="1:12" s="6" customFormat="1" ht="15.75" thickBot="1" x14ac:dyDescent="0.3">
      <c r="A53" s="14" t="s">
        <v>156</v>
      </c>
      <c r="B53" s="32" t="s">
        <v>125</v>
      </c>
      <c r="C53" s="2" t="s">
        <v>157</v>
      </c>
      <c r="D53" s="13" t="s">
        <v>28</v>
      </c>
      <c r="E53" s="121">
        <v>6</v>
      </c>
      <c r="F53" s="12"/>
      <c r="G53" s="17">
        <f t="shared" si="0"/>
        <v>0</v>
      </c>
    </row>
    <row r="54" spans="1:12" s="6" customFormat="1" ht="29.25" thickBot="1" x14ac:dyDescent="0.3">
      <c r="A54" s="18" t="s">
        <v>156</v>
      </c>
      <c r="B54" s="18" t="s">
        <v>127</v>
      </c>
      <c r="C54" s="59" t="s">
        <v>118</v>
      </c>
      <c r="D54" s="60" t="s">
        <v>28</v>
      </c>
      <c r="E54" s="265">
        <v>6</v>
      </c>
      <c r="F54" s="64"/>
      <c r="G54" s="108">
        <f t="shared" si="0"/>
        <v>0</v>
      </c>
      <c r="H54" s="91" t="s">
        <v>129</v>
      </c>
      <c r="I54" s="92">
        <f>ROUND(SUM(G52:G54),2)</f>
        <v>0</v>
      </c>
      <c r="J54" s="54"/>
    </row>
    <row r="55" spans="1:12" s="6" customFormat="1" x14ac:dyDescent="0.25">
      <c r="A55" s="32" t="s">
        <v>158</v>
      </c>
      <c r="B55" s="32" t="s">
        <v>159</v>
      </c>
      <c r="C55" s="66" t="s">
        <v>114</v>
      </c>
      <c r="D55" s="67" t="s">
        <v>22</v>
      </c>
      <c r="E55" s="67">
        <v>235</v>
      </c>
      <c r="F55" s="35"/>
      <c r="G55" s="33">
        <f t="shared" si="0"/>
        <v>0</v>
      </c>
      <c r="H55" s="34"/>
    </row>
    <row r="56" spans="1:12" s="6" customFormat="1" ht="15.75" thickBot="1" x14ac:dyDescent="0.3">
      <c r="A56" s="32" t="s">
        <v>158</v>
      </c>
      <c r="B56" s="32" t="s">
        <v>160</v>
      </c>
      <c r="C56" s="68" t="s">
        <v>157</v>
      </c>
      <c r="D56" s="69" t="s">
        <v>22</v>
      </c>
      <c r="E56" s="69">
        <v>29</v>
      </c>
      <c r="F56" s="12"/>
      <c r="G56" s="17">
        <f>ROUND((E56*F56),2)</f>
        <v>0</v>
      </c>
      <c r="H56" s="34"/>
    </row>
    <row r="57" spans="1:12" s="6" customFormat="1" ht="29.25" thickBot="1" x14ac:dyDescent="0.3">
      <c r="A57" s="18" t="s">
        <v>158</v>
      </c>
      <c r="B57" s="18" t="s">
        <v>161</v>
      </c>
      <c r="C57" s="77" t="s">
        <v>118</v>
      </c>
      <c r="D57" s="78" t="s">
        <v>87</v>
      </c>
      <c r="E57" s="78">
        <v>14</v>
      </c>
      <c r="F57" s="79"/>
      <c r="G57" s="108">
        <f>ROUND((E57*F57),2)</f>
        <v>0</v>
      </c>
      <c r="H57" s="90" t="s">
        <v>162</v>
      </c>
      <c r="I57" s="92">
        <f>ROUND(SUM(G55:G57),2)</f>
        <v>0</v>
      </c>
    </row>
    <row r="58" spans="1:12" s="6" customFormat="1" ht="60.75" thickBot="1" x14ac:dyDescent="0.3">
      <c r="A58" s="18" t="s">
        <v>163</v>
      </c>
      <c r="B58" s="18" t="s">
        <v>164</v>
      </c>
      <c r="C58" s="77" t="s">
        <v>165</v>
      </c>
      <c r="D58" s="78" t="s">
        <v>166</v>
      </c>
      <c r="E58" s="78">
        <v>1</v>
      </c>
      <c r="F58" s="79"/>
      <c r="G58" s="108">
        <f>ROUND((E58*F58),2)</f>
        <v>0</v>
      </c>
      <c r="H58" s="90" t="s">
        <v>167</v>
      </c>
      <c r="I58" s="92">
        <f>ROUND(SUM(G58),2)</f>
        <v>0</v>
      </c>
    </row>
    <row r="59" spans="1:12" ht="48.75" customHeight="1" thickBot="1" x14ac:dyDescent="0.3">
      <c r="A59" s="31"/>
      <c r="B59" s="31"/>
      <c r="C59" s="30"/>
      <c r="D59" s="30"/>
      <c r="E59" s="147"/>
      <c r="F59" s="145" t="s">
        <v>168</v>
      </c>
      <c r="G59" s="237">
        <f>SUM(G5:G58)</f>
        <v>-2172.8000000000002</v>
      </c>
      <c r="J59" s="7"/>
      <c r="K59" s="6"/>
    </row>
    <row r="60" spans="1:12" x14ac:dyDescent="0.25">
      <c r="J60" s="7"/>
      <c r="K60" s="6"/>
    </row>
    <row r="61" spans="1:12" x14ac:dyDescent="0.25">
      <c r="J61" s="6"/>
      <c r="L61" s="6"/>
    </row>
    <row r="67" spans="10:11" x14ac:dyDescent="0.25">
      <c r="J67" s="6"/>
      <c r="K67" s="6"/>
    </row>
  </sheetData>
  <sheetProtection algorithmName="SHA-512" hashValue="PfcUHuqHY9PzazcKcHGyvhanY8MnaWo6pMAjrTiggdN0KpkPQL47YCsOShxGgYW3DBUw3M+pLN/ENPB4rl4keA==" saltValue="folduPB2spVoH4cLoQ0YcA==" spinCount="100000" sheet="1" objects="1" scenarios="1"/>
  <mergeCells count="3">
    <mergeCell ref="A1:G1"/>
    <mergeCell ref="A3:G3"/>
    <mergeCell ref="H24:H36"/>
  </mergeCells>
  <phoneticPr fontId="8" type="noConversion"/>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0EA573-D2FE-4686-BE24-F7A0C04D52D7}">
  <dimension ref="A1:I64"/>
  <sheetViews>
    <sheetView zoomScale="98" zoomScaleNormal="98" workbookViewId="0">
      <selection activeCell="C10" sqref="C10"/>
    </sheetView>
  </sheetViews>
  <sheetFormatPr defaultColWidth="9.140625" defaultRowHeight="15" x14ac:dyDescent="0.25"/>
  <cols>
    <col min="1" max="1" width="39.7109375" style="15" customWidth="1"/>
    <col min="2" max="2" width="10.5703125" style="8" customWidth="1"/>
    <col min="3" max="3" width="71.7109375" style="9" customWidth="1"/>
    <col min="4" max="4" width="9.140625" style="8"/>
    <col min="5" max="5" width="16.28515625" style="8" customWidth="1"/>
    <col min="6" max="6" width="20.7109375" style="10" customWidth="1"/>
    <col min="7" max="7" width="14.7109375" style="8" customWidth="1"/>
    <col min="8" max="8" width="21.5703125" style="11" customWidth="1"/>
    <col min="9" max="9" width="16.140625" style="5" customWidth="1"/>
    <col min="10" max="16384" width="9.140625" style="5"/>
  </cols>
  <sheetData>
    <row r="1" spans="1:9" ht="39.950000000000003" customHeight="1" x14ac:dyDescent="0.25">
      <c r="A1" s="268" t="s">
        <v>0</v>
      </c>
      <c r="B1" s="268"/>
      <c r="C1" s="268"/>
      <c r="D1" s="268"/>
      <c r="E1" s="268"/>
      <c r="F1" s="268"/>
      <c r="G1" s="268"/>
    </row>
    <row r="2" spans="1:9" ht="21.75" customHeight="1" thickBot="1" x14ac:dyDescent="0.3">
      <c r="A2" s="1"/>
      <c r="B2" s="1"/>
      <c r="C2" s="1"/>
      <c r="D2" s="1"/>
      <c r="E2" s="94"/>
      <c r="F2" s="1"/>
      <c r="G2" s="1"/>
    </row>
    <row r="3" spans="1:9" ht="21.75" customHeight="1" x14ac:dyDescent="0.25">
      <c r="A3" s="274" t="s">
        <v>169</v>
      </c>
      <c r="B3" s="269"/>
      <c r="C3" s="269"/>
      <c r="D3" s="269"/>
      <c r="E3" s="269"/>
      <c r="F3" s="269"/>
      <c r="G3" s="270"/>
    </row>
    <row r="4" spans="1:9" ht="43.5" thickBot="1" x14ac:dyDescent="0.3">
      <c r="A4" s="95" t="s">
        <v>2</v>
      </c>
      <c r="B4" s="96" t="s">
        <v>3</v>
      </c>
      <c r="C4" s="22" t="s">
        <v>4</v>
      </c>
      <c r="D4" s="22" t="s">
        <v>5</v>
      </c>
      <c r="E4" s="97" t="s">
        <v>6</v>
      </c>
      <c r="F4" s="23" t="s">
        <v>170</v>
      </c>
      <c r="G4" s="24" t="s">
        <v>8</v>
      </c>
    </row>
    <row r="5" spans="1:9" ht="29.25" customHeight="1" x14ac:dyDescent="0.25">
      <c r="A5" s="98" t="s">
        <v>9</v>
      </c>
      <c r="B5" s="99" t="s">
        <v>10</v>
      </c>
      <c r="C5" s="100" t="s">
        <v>171</v>
      </c>
      <c r="D5" s="101" t="s">
        <v>144</v>
      </c>
      <c r="E5" s="102">
        <v>10</v>
      </c>
      <c r="F5" s="103"/>
      <c r="G5" s="104">
        <f t="shared" ref="G5:G57" si="0">ROUND((E5*F5),2)</f>
        <v>0</v>
      </c>
    </row>
    <row r="6" spans="1:9" ht="29.25" customHeight="1" x14ac:dyDescent="0.25">
      <c r="A6" s="105" t="s">
        <v>9</v>
      </c>
      <c r="B6" s="106" t="s">
        <v>13</v>
      </c>
      <c r="C6" s="100" t="s">
        <v>172</v>
      </c>
      <c r="D6" s="101" t="s">
        <v>145</v>
      </c>
      <c r="E6" s="102">
        <v>7</v>
      </c>
      <c r="F6" s="3"/>
      <c r="G6" s="17">
        <f t="shared" si="0"/>
        <v>0</v>
      </c>
    </row>
    <row r="7" spans="1:9" ht="29.25" customHeight="1" x14ac:dyDescent="0.25">
      <c r="A7" s="105" t="s">
        <v>9</v>
      </c>
      <c r="B7" s="106" t="s">
        <v>16</v>
      </c>
      <c r="C7" s="100" t="s">
        <v>173</v>
      </c>
      <c r="D7" s="101" t="s">
        <v>144</v>
      </c>
      <c r="E7" s="102">
        <v>110</v>
      </c>
      <c r="F7" s="3"/>
      <c r="G7" s="17">
        <f t="shared" si="0"/>
        <v>0</v>
      </c>
    </row>
    <row r="8" spans="1:9" ht="29.25" customHeight="1" thickBot="1" x14ac:dyDescent="0.3">
      <c r="A8" s="105" t="s">
        <v>9</v>
      </c>
      <c r="B8" s="106" t="s">
        <v>18</v>
      </c>
      <c r="C8" s="100" t="s">
        <v>174</v>
      </c>
      <c r="D8" s="101" t="s">
        <v>145</v>
      </c>
      <c r="E8" s="102">
        <v>5</v>
      </c>
      <c r="F8" s="3"/>
      <c r="G8" s="17">
        <f t="shared" ref="G8" si="1">ROUND((E8*F8),2)</f>
        <v>0</v>
      </c>
    </row>
    <row r="9" spans="1:9" ht="49.5" customHeight="1" thickBot="1" x14ac:dyDescent="0.3">
      <c r="A9" s="63" t="s">
        <v>9</v>
      </c>
      <c r="B9" s="107" t="s">
        <v>20</v>
      </c>
      <c r="C9" s="100" t="s">
        <v>175</v>
      </c>
      <c r="D9" s="101" t="s">
        <v>145</v>
      </c>
      <c r="E9" s="102">
        <v>5</v>
      </c>
      <c r="F9" s="21">
        <v>-6</v>
      </c>
      <c r="G9" s="108">
        <f t="shared" si="0"/>
        <v>-30</v>
      </c>
      <c r="H9" s="233" t="s">
        <v>176</v>
      </c>
      <c r="I9" s="92">
        <f>ROUND(SUM(G5:G9),2)</f>
        <v>-30</v>
      </c>
    </row>
    <row r="10" spans="1:9" s="6" customFormat="1" ht="33" customHeight="1" thickBot="1" x14ac:dyDescent="0.3">
      <c r="A10" s="111" t="s">
        <v>177</v>
      </c>
      <c r="B10" s="112" t="s">
        <v>39</v>
      </c>
      <c r="C10" s="154" t="s">
        <v>178</v>
      </c>
      <c r="D10" s="113" t="s">
        <v>145</v>
      </c>
      <c r="E10" s="114">
        <v>22</v>
      </c>
      <c r="F10" s="115"/>
      <c r="G10" s="116">
        <f t="shared" si="0"/>
        <v>0</v>
      </c>
      <c r="H10" s="233" t="s">
        <v>179</v>
      </c>
      <c r="I10" s="92">
        <f>ROUND(SUM(G10:G10),2)</f>
        <v>0</v>
      </c>
    </row>
    <row r="11" spans="1:9" s="6" customFormat="1" ht="33" customHeight="1" x14ac:dyDescent="0.25">
      <c r="A11" s="98" t="s">
        <v>180</v>
      </c>
      <c r="B11" s="99" t="s">
        <v>59</v>
      </c>
      <c r="C11" s="117" t="s">
        <v>181</v>
      </c>
      <c r="D11" s="118" t="s">
        <v>182</v>
      </c>
      <c r="E11" s="119">
        <v>18244</v>
      </c>
      <c r="F11" s="120"/>
      <c r="G11" s="104">
        <f t="shared" si="0"/>
        <v>0</v>
      </c>
      <c r="H11" s="7"/>
    </row>
    <row r="12" spans="1:9" s="6" customFormat="1" ht="27.75" customHeight="1" x14ac:dyDescent="0.25">
      <c r="A12" s="105" t="s">
        <v>180</v>
      </c>
      <c r="B12" s="106" t="s">
        <v>183</v>
      </c>
      <c r="C12" s="2" t="s">
        <v>184</v>
      </c>
      <c r="D12" s="13" t="s">
        <v>182</v>
      </c>
      <c r="E12" s="121">
        <v>53</v>
      </c>
      <c r="F12" s="4"/>
      <c r="G12" s="17">
        <f t="shared" si="0"/>
        <v>0</v>
      </c>
      <c r="H12" s="7"/>
    </row>
    <row r="13" spans="1:9" s="6" customFormat="1" ht="27" customHeight="1" x14ac:dyDescent="0.25">
      <c r="A13" s="105" t="s">
        <v>180</v>
      </c>
      <c r="B13" s="106" t="s">
        <v>185</v>
      </c>
      <c r="C13" s="2" t="s">
        <v>186</v>
      </c>
      <c r="D13" s="13" t="s">
        <v>182</v>
      </c>
      <c r="E13" s="121">
        <v>1</v>
      </c>
      <c r="F13" s="4"/>
      <c r="G13" s="17">
        <f t="shared" si="0"/>
        <v>0</v>
      </c>
      <c r="H13" s="7"/>
    </row>
    <row r="14" spans="1:9" s="6" customFormat="1" ht="38.25" customHeight="1" x14ac:dyDescent="0.25">
      <c r="A14" s="105" t="s">
        <v>180</v>
      </c>
      <c r="B14" s="106" t="s">
        <v>187</v>
      </c>
      <c r="C14" s="2" t="s">
        <v>188</v>
      </c>
      <c r="D14" s="13" t="s">
        <v>145</v>
      </c>
      <c r="E14" s="121">
        <v>10.8</v>
      </c>
      <c r="F14" s="4"/>
      <c r="G14" s="17">
        <f t="shared" si="0"/>
        <v>0</v>
      </c>
      <c r="H14" s="7"/>
    </row>
    <row r="15" spans="1:9" s="6" customFormat="1" ht="26.25" customHeight="1" x14ac:dyDescent="0.25">
      <c r="A15" s="105" t="s">
        <v>180</v>
      </c>
      <c r="B15" s="106" t="s">
        <v>189</v>
      </c>
      <c r="C15" s="2" t="s">
        <v>190</v>
      </c>
      <c r="D15" s="13" t="s">
        <v>182</v>
      </c>
      <c r="E15" s="121">
        <v>1656</v>
      </c>
      <c r="F15" s="4"/>
      <c r="G15" s="17">
        <f t="shared" si="0"/>
        <v>0</v>
      </c>
      <c r="H15" s="7"/>
    </row>
    <row r="16" spans="1:9" s="6" customFormat="1" ht="33.75" customHeight="1" x14ac:dyDescent="0.25">
      <c r="A16" s="105" t="s">
        <v>180</v>
      </c>
      <c r="B16" s="106" t="s">
        <v>191</v>
      </c>
      <c r="C16" s="2" t="s">
        <v>192</v>
      </c>
      <c r="D16" s="13" t="s">
        <v>182</v>
      </c>
      <c r="E16" s="121">
        <v>3942</v>
      </c>
      <c r="F16" s="4"/>
      <c r="G16" s="17">
        <f t="shared" si="0"/>
        <v>0</v>
      </c>
      <c r="H16" s="7"/>
    </row>
    <row r="17" spans="1:8" s="6" customFormat="1" ht="27" customHeight="1" x14ac:dyDescent="0.25">
      <c r="A17" s="105" t="s">
        <v>180</v>
      </c>
      <c r="B17" s="106" t="s">
        <v>193</v>
      </c>
      <c r="C17" s="2" t="s">
        <v>194</v>
      </c>
      <c r="D17" s="13" t="s">
        <v>182</v>
      </c>
      <c r="E17" s="121">
        <v>35</v>
      </c>
      <c r="F17" s="4"/>
      <c r="G17" s="17">
        <f t="shared" si="0"/>
        <v>0</v>
      </c>
      <c r="H17" s="7"/>
    </row>
    <row r="18" spans="1:8" s="6" customFormat="1" ht="38.25" customHeight="1" x14ac:dyDescent="0.25">
      <c r="A18" s="105" t="s">
        <v>180</v>
      </c>
      <c r="B18" s="106" t="s">
        <v>195</v>
      </c>
      <c r="C18" s="2" t="s">
        <v>196</v>
      </c>
      <c r="D18" s="13" t="s">
        <v>182</v>
      </c>
      <c r="E18" s="121">
        <v>12</v>
      </c>
      <c r="F18" s="4"/>
      <c r="G18" s="17">
        <f t="shared" si="0"/>
        <v>0</v>
      </c>
      <c r="H18" s="7"/>
    </row>
    <row r="19" spans="1:8" s="6" customFormat="1" ht="28.5" customHeight="1" x14ac:dyDescent="0.25">
      <c r="A19" s="105" t="s">
        <v>180</v>
      </c>
      <c r="B19" s="106" t="s">
        <v>197</v>
      </c>
      <c r="C19" s="2" t="s">
        <v>198</v>
      </c>
      <c r="D19" s="13" t="s">
        <v>182</v>
      </c>
      <c r="E19" s="121">
        <v>4060</v>
      </c>
      <c r="F19" s="4"/>
      <c r="G19" s="17">
        <f t="shared" si="0"/>
        <v>0</v>
      </c>
      <c r="H19" s="25"/>
    </row>
    <row r="20" spans="1:8" s="6" customFormat="1" ht="28.5" customHeight="1" x14ac:dyDescent="0.25">
      <c r="A20" s="105" t="s">
        <v>180</v>
      </c>
      <c r="B20" s="106" t="s">
        <v>199</v>
      </c>
      <c r="C20" s="122" t="s">
        <v>200</v>
      </c>
      <c r="D20" s="123" t="s">
        <v>182</v>
      </c>
      <c r="E20" s="124">
        <v>41</v>
      </c>
      <c r="F20" s="125"/>
      <c r="G20" s="17">
        <f t="shared" si="0"/>
        <v>0</v>
      </c>
      <c r="H20" s="25"/>
    </row>
    <row r="21" spans="1:8" s="6" customFormat="1" ht="28.5" customHeight="1" x14ac:dyDescent="0.25">
      <c r="A21" s="105" t="s">
        <v>180</v>
      </c>
      <c r="B21" s="106" t="s">
        <v>201</v>
      </c>
      <c r="C21" s="122" t="s">
        <v>202</v>
      </c>
      <c r="D21" s="123" t="s">
        <v>28</v>
      </c>
      <c r="E21" s="124">
        <v>9</v>
      </c>
      <c r="F21" s="125"/>
      <c r="G21" s="17">
        <f t="shared" si="0"/>
        <v>0</v>
      </c>
      <c r="H21" s="25"/>
    </row>
    <row r="22" spans="1:8" s="6" customFormat="1" ht="28.5" customHeight="1" x14ac:dyDescent="0.25">
      <c r="A22" s="105" t="s">
        <v>180</v>
      </c>
      <c r="B22" s="106" t="s">
        <v>203</v>
      </c>
      <c r="C22" s="122" t="s">
        <v>204</v>
      </c>
      <c r="D22" s="123" t="s">
        <v>28</v>
      </c>
      <c r="E22" s="124">
        <v>9</v>
      </c>
      <c r="F22" s="125"/>
      <c r="G22" s="17">
        <f t="shared" si="0"/>
        <v>0</v>
      </c>
      <c r="H22" s="25"/>
    </row>
    <row r="23" spans="1:8" s="6" customFormat="1" ht="28.5" customHeight="1" x14ac:dyDescent="0.25">
      <c r="A23" s="105" t="s">
        <v>180</v>
      </c>
      <c r="B23" s="106" t="s">
        <v>205</v>
      </c>
      <c r="C23" s="122" t="s">
        <v>206</v>
      </c>
      <c r="D23" s="123" t="s">
        <v>22</v>
      </c>
      <c r="E23" s="124">
        <v>120</v>
      </c>
      <c r="F23" s="125"/>
      <c r="G23" s="17">
        <f t="shared" si="0"/>
        <v>0</v>
      </c>
      <c r="H23" s="25"/>
    </row>
    <row r="24" spans="1:8" s="6" customFormat="1" ht="28.5" customHeight="1" x14ac:dyDescent="0.25">
      <c r="A24" s="105" t="s">
        <v>180</v>
      </c>
      <c r="B24" s="106" t="s">
        <v>207</v>
      </c>
      <c r="C24" s="122" t="s">
        <v>208</v>
      </c>
      <c r="D24" s="123" t="s">
        <v>144</v>
      </c>
      <c r="E24" s="124">
        <v>320</v>
      </c>
      <c r="F24" s="125"/>
      <c r="G24" s="17">
        <f t="shared" si="0"/>
        <v>0</v>
      </c>
      <c r="H24" s="25"/>
    </row>
    <row r="25" spans="1:8" s="6" customFormat="1" ht="28.5" customHeight="1" x14ac:dyDescent="0.25">
      <c r="A25" s="105" t="s">
        <v>180</v>
      </c>
      <c r="B25" s="106" t="s">
        <v>209</v>
      </c>
      <c r="C25" s="122" t="s">
        <v>210</v>
      </c>
      <c r="D25" s="123" t="s">
        <v>28</v>
      </c>
      <c r="E25" s="124">
        <v>360</v>
      </c>
      <c r="F25" s="125"/>
      <c r="G25" s="17">
        <f t="shared" si="0"/>
        <v>0</v>
      </c>
      <c r="H25" s="25"/>
    </row>
    <row r="26" spans="1:8" s="6" customFormat="1" ht="28.5" customHeight="1" x14ac:dyDescent="0.25">
      <c r="A26" s="105" t="s">
        <v>180</v>
      </c>
      <c r="B26" s="106" t="s">
        <v>211</v>
      </c>
      <c r="C26" s="122" t="s">
        <v>212</v>
      </c>
      <c r="D26" s="123" t="s">
        <v>145</v>
      </c>
      <c r="E26" s="124">
        <v>20</v>
      </c>
      <c r="F26" s="125"/>
      <c r="G26" s="17">
        <f t="shared" si="0"/>
        <v>0</v>
      </c>
      <c r="H26" s="25"/>
    </row>
    <row r="27" spans="1:8" s="6" customFormat="1" ht="28.5" customHeight="1" x14ac:dyDescent="0.25">
      <c r="A27" s="105" t="s">
        <v>180</v>
      </c>
      <c r="B27" s="106" t="s">
        <v>213</v>
      </c>
      <c r="C27" s="122" t="s">
        <v>214</v>
      </c>
      <c r="D27" s="123" t="s">
        <v>145</v>
      </c>
      <c r="E27" s="124">
        <v>8</v>
      </c>
      <c r="F27" s="125"/>
      <c r="G27" s="17">
        <f t="shared" si="0"/>
        <v>0</v>
      </c>
      <c r="H27" s="25"/>
    </row>
    <row r="28" spans="1:8" s="6" customFormat="1" ht="28.5" customHeight="1" x14ac:dyDescent="0.25">
      <c r="A28" s="105" t="s">
        <v>180</v>
      </c>
      <c r="B28" s="106" t="s">
        <v>215</v>
      </c>
      <c r="C28" s="133" t="s">
        <v>216</v>
      </c>
      <c r="D28" s="123" t="s">
        <v>28</v>
      </c>
      <c r="E28" s="124">
        <v>68</v>
      </c>
      <c r="F28" s="125"/>
      <c r="G28" s="17">
        <f t="shared" si="0"/>
        <v>0</v>
      </c>
      <c r="H28" s="25"/>
    </row>
    <row r="29" spans="1:8" s="6" customFormat="1" ht="28.5" customHeight="1" x14ac:dyDescent="0.25">
      <c r="A29" s="105" t="s">
        <v>180</v>
      </c>
      <c r="B29" s="106" t="s">
        <v>217</v>
      </c>
      <c r="C29" s="133" t="s">
        <v>218</v>
      </c>
      <c r="D29" s="123" t="s">
        <v>28</v>
      </c>
      <c r="E29" s="124">
        <v>336</v>
      </c>
      <c r="F29" s="125"/>
      <c r="G29" s="17">
        <f t="shared" si="0"/>
        <v>0</v>
      </c>
      <c r="H29" s="25"/>
    </row>
    <row r="30" spans="1:8" s="6" customFormat="1" ht="28.5" customHeight="1" x14ac:dyDescent="0.25">
      <c r="A30" s="105" t="s">
        <v>180</v>
      </c>
      <c r="B30" s="106" t="s">
        <v>219</v>
      </c>
      <c r="C30" s="133" t="s">
        <v>220</v>
      </c>
      <c r="D30" s="123" t="s">
        <v>22</v>
      </c>
      <c r="E30" s="124">
        <v>85</v>
      </c>
      <c r="F30" s="125"/>
      <c r="G30" s="17">
        <f t="shared" si="0"/>
        <v>0</v>
      </c>
      <c r="H30" s="25"/>
    </row>
    <row r="31" spans="1:8" s="6" customFormat="1" ht="28.5" customHeight="1" x14ac:dyDescent="0.25">
      <c r="A31" s="105" t="s">
        <v>180</v>
      </c>
      <c r="B31" s="106" t="s">
        <v>221</v>
      </c>
      <c r="C31" s="133" t="s">
        <v>222</v>
      </c>
      <c r="D31" s="123" t="s">
        <v>145</v>
      </c>
      <c r="E31" s="124">
        <v>4</v>
      </c>
      <c r="F31" s="125"/>
      <c r="G31" s="17">
        <f t="shared" si="0"/>
        <v>0</v>
      </c>
      <c r="H31" s="25"/>
    </row>
    <row r="32" spans="1:8" s="6" customFormat="1" ht="28.5" customHeight="1" x14ac:dyDescent="0.25">
      <c r="A32" s="105" t="s">
        <v>180</v>
      </c>
      <c r="B32" s="106" t="s">
        <v>223</v>
      </c>
      <c r="C32" s="133" t="s">
        <v>224</v>
      </c>
      <c r="D32" s="123" t="s">
        <v>144</v>
      </c>
      <c r="E32" s="124">
        <v>140</v>
      </c>
      <c r="F32" s="125"/>
      <c r="G32" s="17">
        <f t="shared" si="0"/>
        <v>0</v>
      </c>
      <c r="H32" s="25"/>
    </row>
    <row r="33" spans="1:9" s="6" customFormat="1" ht="28.5" customHeight="1" x14ac:dyDescent="0.25">
      <c r="A33" s="105" t="s">
        <v>180</v>
      </c>
      <c r="B33" s="106" t="s">
        <v>225</v>
      </c>
      <c r="C33" s="133" t="s">
        <v>226</v>
      </c>
      <c r="D33" s="123" t="s">
        <v>145</v>
      </c>
      <c r="E33" s="124">
        <v>3</v>
      </c>
      <c r="F33" s="125"/>
      <c r="G33" s="17">
        <f t="shared" si="0"/>
        <v>0</v>
      </c>
      <c r="H33" s="25"/>
    </row>
    <row r="34" spans="1:9" s="6" customFormat="1" ht="28.5" customHeight="1" x14ac:dyDescent="0.25">
      <c r="A34" s="105" t="s">
        <v>180</v>
      </c>
      <c r="B34" s="106" t="s">
        <v>227</v>
      </c>
      <c r="C34" s="133" t="s">
        <v>228</v>
      </c>
      <c r="D34" s="123" t="s">
        <v>144</v>
      </c>
      <c r="E34" s="124">
        <v>110</v>
      </c>
      <c r="F34" s="125"/>
      <c r="G34" s="17">
        <f t="shared" si="0"/>
        <v>0</v>
      </c>
      <c r="H34" s="25"/>
    </row>
    <row r="35" spans="1:9" s="6" customFormat="1" ht="28.5" customHeight="1" x14ac:dyDescent="0.25">
      <c r="A35" s="105" t="s">
        <v>180</v>
      </c>
      <c r="B35" s="106" t="s">
        <v>229</v>
      </c>
      <c r="C35" s="133" t="s">
        <v>230</v>
      </c>
      <c r="D35" s="123" t="s">
        <v>22</v>
      </c>
      <c r="E35" s="124">
        <v>65</v>
      </c>
      <c r="F35" s="125"/>
      <c r="G35" s="17">
        <f t="shared" si="0"/>
        <v>0</v>
      </c>
      <c r="H35" s="25"/>
    </row>
    <row r="36" spans="1:9" s="6" customFormat="1" ht="28.5" customHeight="1" x14ac:dyDescent="0.25">
      <c r="A36" s="105" t="s">
        <v>180</v>
      </c>
      <c r="B36" s="106" t="s">
        <v>231</v>
      </c>
      <c r="C36" s="133" t="s">
        <v>232</v>
      </c>
      <c r="D36" s="123" t="s">
        <v>28</v>
      </c>
      <c r="E36" s="124">
        <v>630</v>
      </c>
      <c r="F36" s="125"/>
      <c r="G36" s="17">
        <f t="shared" si="0"/>
        <v>0</v>
      </c>
      <c r="H36" s="25"/>
    </row>
    <row r="37" spans="1:9" s="6" customFormat="1" ht="28.5" customHeight="1" x14ac:dyDescent="0.25">
      <c r="A37" s="105" t="s">
        <v>180</v>
      </c>
      <c r="B37" s="106" t="s">
        <v>233</v>
      </c>
      <c r="C37" s="133" t="s">
        <v>234</v>
      </c>
      <c r="D37" s="123" t="s">
        <v>22</v>
      </c>
      <c r="E37" s="124">
        <v>120</v>
      </c>
      <c r="F37" s="125"/>
      <c r="G37" s="17">
        <f t="shared" si="0"/>
        <v>0</v>
      </c>
      <c r="H37" s="25"/>
    </row>
    <row r="38" spans="1:9" s="6" customFormat="1" ht="28.5" customHeight="1" x14ac:dyDescent="0.25">
      <c r="A38" s="105" t="s">
        <v>180</v>
      </c>
      <c r="B38" s="106" t="s">
        <v>235</v>
      </c>
      <c r="C38" s="133" t="s">
        <v>236</v>
      </c>
      <c r="D38" s="123" t="s">
        <v>22</v>
      </c>
      <c r="E38" s="124">
        <v>200</v>
      </c>
      <c r="F38" s="125"/>
      <c r="G38" s="17">
        <f t="shared" si="0"/>
        <v>0</v>
      </c>
      <c r="H38" s="25"/>
    </row>
    <row r="39" spans="1:9" s="6" customFormat="1" ht="28.5" customHeight="1" x14ac:dyDescent="0.25">
      <c r="A39" s="105" t="s">
        <v>180</v>
      </c>
      <c r="B39" s="106" t="s">
        <v>237</v>
      </c>
      <c r="C39" s="133" t="s">
        <v>238</v>
      </c>
      <c r="D39" s="123" t="s">
        <v>28</v>
      </c>
      <c r="E39" s="124">
        <v>2</v>
      </c>
      <c r="F39" s="125"/>
      <c r="G39" s="17">
        <f t="shared" si="0"/>
        <v>0</v>
      </c>
      <c r="H39" s="25"/>
    </row>
    <row r="40" spans="1:9" s="6" customFormat="1" ht="28.5" customHeight="1" x14ac:dyDescent="0.25">
      <c r="A40" s="105" t="s">
        <v>180</v>
      </c>
      <c r="B40" s="106" t="s">
        <v>239</v>
      </c>
      <c r="C40" s="133" t="s">
        <v>240</v>
      </c>
      <c r="D40" s="123" t="s">
        <v>145</v>
      </c>
      <c r="E40" s="124">
        <v>11</v>
      </c>
      <c r="F40" s="125"/>
      <c r="G40" s="17">
        <f t="shared" si="0"/>
        <v>0</v>
      </c>
      <c r="H40" s="25"/>
    </row>
    <row r="41" spans="1:9" s="6" customFormat="1" ht="28.5" customHeight="1" x14ac:dyDescent="0.25">
      <c r="A41" s="105" t="s">
        <v>180</v>
      </c>
      <c r="B41" s="106" t="s">
        <v>241</v>
      </c>
      <c r="C41" s="133" t="s">
        <v>242</v>
      </c>
      <c r="D41" s="123" t="s">
        <v>182</v>
      </c>
      <c r="E41" s="124">
        <v>1861</v>
      </c>
      <c r="F41" s="125"/>
      <c r="G41" s="17">
        <f t="shared" si="0"/>
        <v>0</v>
      </c>
      <c r="H41" s="25"/>
    </row>
    <row r="42" spans="1:9" s="6" customFormat="1" ht="28.5" customHeight="1" thickBot="1" x14ac:dyDescent="0.3">
      <c r="A42" s="105" t="s">
        <v>180</v>
      </c>
      <c r="B42" s="106" t="s">
        <v>243</v>
      </c>
      <c r="C42" s="133" t="s">
        <v>244</v>
      </c>
      <c r="D42" s="123" t="s">
        <v>182</v>
      </c>
      <c r="E42" s="124">
        <v>6</v>
      </c>
      <c r="F42" s="125"/>
      <c r="G42" s="17">
        <f t="shared" si="0"/>
        <v>0</v>
      </c>
      <c r="H42" s="25"/>
    </row>
    <row r="43" spans="1:9" s="6" customFormat="1" ht="33.75" customHeight="1" thickBot="1" x14ac:dyDescent="0.3">
      <c r="A43" s="105" t="s">
        <v>180</v>
      </c>
      <c r="B43" s="106" t="s">
        <v>245</v>
      </c>
      <c r="C43" s="133" t="s">
        <v>246</v>
      </c>
      <c r="D43" s="20" t="s">
        <v>144</v>
      </c>
      <c r="E43" s="124">
        <v>6</v>
      </c>
      <c r="F43" s="87"/>
      <c r="G43" s="108">
        <f t="shared" si="0"/>
        <v>0</v>
      </c>
      <c r="H43" s="232" t="s">
        <v>247</v>
      </c>
      <c r="I43" s="56">
        <f>ROUND(SUM(G11:G43),2)</f>
        <v>0</v>
      </c>
    </row>
    <row r="44" spans="1:9" s="6" customFormat="1" ht="28.5" customHeight="1" x14ac:dyDescent="0.25">
      <c r="A44" s="111" t="s">
        <v>248</v>
      </c>
      <c r="B44" s="99" t="s">
        <v>63</v>
      </c>
      <c r="C44" s="126" t="s">
        <v>249</v>
      </c>
      <c r="D44" s="127" t="s">
        <v>144</v>
      </c>
      <c r="E44" s="119">
        <v>10</v>
      </c>
      <c r="F44" s="128"/>
      <c r="G44" s="104">
        <f t="shared" si="0"/>
        <v>0</v>
      </c>
      <c r="H44" s="7"/>
    </row>
    <row r="45" spans="1:9" s="6" customFormat="1" ht="28.5" customHeight="1" x14ac:dyDescent="0.25">
      <c r="A45" s="105" t="s">
        <v>248</v>
      </c>
      <c r="B45" s="129" t="s">
        <v>66</v>
      </c>
      <c r="C45" s="100" t="s">
        <v>250</v>
      </c>
      <c r="D45" s="101" t="s">
        <v>145</v>
      </c>
      <c r="E45" s="130">
        <v>2</v>
      </c>
      <c r="F45" s="35"/>
      <c r="G45" s="33">
        <f t="shared" si="0"/>
        <v>0</v>
      </c>
      <c r="H45" s="7"/>
    </row>
    <row r="46" spans="1:9" s="6" customFormat="1" ht="28.5" customHeight="1" x14ac:dyDescent="0.25">
      <c r="A46" s="105" t="s">
        <v>248</v>
      </c>
      <c r="B46" s="129" t="s">
        <v>68</v>
      </c>
      <c r="C46" s="100" t="s">
        <v>251</v>
      </c>
      <c r="D46" s="101" t="s">
        <v>182</v>
      </c>
      <c r="E46" s="130">
        <v>253</v>
      </c>
      <c r="F46" s="35"/>
      <c r="G46" s="33">
        <f t="shared" si="0"/>
        <v>0</v>
      </c>
      <c r="H46" s="7"/>
    </row>
    <row r="47" spans="1:9" s="6" customFormat="1" ht="28.5" customHeight="1" x14ac:dyDescent="0.25">
      <c r="A47" s="105" t="s">
        <v>248</v>
      </c>
      <c r="B47" s="129" t="s">
        <v>70</v>
      </c>
      <c r="C47" s="100" t="s">
        <v>252</v>
      </c>
      <c r="D47" s="101" t="s">
        <v>28</v>
      </c>
      <c r="E47" s="130">
        <v>10</v>
      </c>
      <c r="F47" s="35"/>
      <c r="G47" s="33">
        <f t="shared" si="0"/>
        <v>0</v>
      </c>
      <c r="H47" s="7"/>
    </row>
    <row r="48" spans="1:9" s="6" customFormat="1" ht="28.5" customHeight="1" x14ac:dyDescent="0.25">
      <c r="A48" s="105" t="s">
        <v>248</v>
      </c>
      <c r="B48" s="129" t="s">
        <v>72</v>
      </c>
      <c r="C48" s="100" t="s">
        <v>253</v>
      </c>
      <c r="D48" s="101" t="s">
        <v>145</v>
      </c>
      <c r="E48" s="130">
        <v>1</v>
      </c>
      <c r="F48" s="35"/>
      <c r="G48" s="33">
        <f t="shared" si="0"/>
        <v>0</v>
      </c>
      <c r="H48" s="7"/>
    </row>
    <row r="49" spans="1:9" s="6" customFormat="1" ht="28.5" customHeight="1" x14ac:dyDescent="0.25">
      <c r="A49" s="105" t="s">
        <v>248</v>
      </c>
      <c r="B49" s="129" t="s">
        <v>74</v>
      </c>
      <c r="C49" s="100" t="s">
        <v>254</v>
      </c>
      <c r="D49" s="101" t="s">
        <v>182</v>
      </c>
      <c r="E49" s="130">
        <v>16</v>
      </c>
      <c r="F49" s="35"/>
      <c r="G49" s="33">
        <f t="shared" si="0"/>
        <v>0</v>
      </c>
      <c r="H49" s="7"/>
    </row>
    <row r="50" spans="1:9" s="6" customFormat="1" ht="28.5" customHeight="1" x14ac:dyDescent="0.25">
      <c r="A50" s="105" t="s">
        <v>248</v>
      </c>
      <c r="B50" s="129" t="s">
        <v>76</v>
      </c>
      <c r="C50" s="100" t="s">
        <v>255</v>
      </c>
      <c r="D50" s="101" t="s">
        <v>28</v>
      </c>
      <c r="E50" s="130">
        <v>2</v>
      </c>
      <c r="F50" s="35"/>
      <c r="G50" s="33">
        <f t="shared" si="0"/>
        <v>0</v>
      </c>
      <c r="H50" s="7"/>
    </row>
    <row r="51" spans="1:9" s="6" customFormat="1" ht="28.5" customHeight="1" x14ac:dyDescent="0.25">
      <c r="A51" s="105" t="s">
        <v>248</v>
      </c>
      <c r="B51" s="129" t="s">
        <v>256</v>
      </c>
      <c r="C51" s="100" t="s">
        <v>257</v>
      </c>
      <c r="D51" s="101" t="s">
        <v>145</v>
      </c>
      <c r="E51" s="130">
        <v>105</v>
      </c>
      <c r="F51" s="35"/>
      <c r="G51" s="33">
        <f t="shared" si="0"/>
        <v>0</v>
      </c>
      <c r="H51" s="7"/>
    </row>
    <row r="52" spans="1:9" s="6" customFormat="1" ht="28.5" customHeight="1" x14ac:dyDescent="0.25">
      <c r="A52" s="105" t="s">
        <v>248</v>
      </c>
      <c r="B52" s="129" t="s">
        <v>258</v>
      </c>
      <c r="C52" s="100" t="s">
        <v>259</v>
      </c>
      <c r="D52" s="101" t="s">
        <v>145</v>
      </c>
      <c r="E52" s="130">
        <v>3</v>
      </c>
      <c r="F52" s="35"/>
      <c r="G52" s="33">
        <f t="shared" si="0"/>
        <v>0</v>
      </c>
      <c r="H52" s="7"/>
    </row>
    <row r="53" spans="1:9" s="6" customFormat="1" ht="28.5" customHeight="1" thickBot="1" x14ac:dyDescent="0.3">
      <c r="A53" s="105" t="s">
        <v>248</v>
      </c>
      <c r="B53" s="129" t="s">
        <v>260</v>
      </c>
      <c r="C53" s="100" t="s">
        <v>261</v>
      </c>
      <c r="D53" s="101" t="s">
        <v>144</v>
      </c>
      <c r="E53" s="130">
        <v>75</v>
      </c>
      <c r="F53" s="35"/>
      <c r="G53" s="33">
        <f t="shared" si="0"/>
        <v>0</v>
      </c>
      <c r="H53" s="7"/>
    </row>
    <row r="54" spans="1:9" s="6" customFormat="1" ht="28.5" customHeight="1" thickBot="1" x14ac:dyDescent="0.3">
      <c r="A54" s="131" t="s">
        <v>248</v>
      </c>
      <c r="B54" s="132" t="s">
        <v>260</v>
      </c>
      <c r="C54" s="133" t="s">
        <v>262</v>
      </c>
      <c r="D54" s="134" t="s">
        <v>145</v>
      </c>
      <c r="E54" s="135">
        <v>5</v>
      </c>
      <c r="F54" s="136"/>
      <c r="G54" s="137">
        <f t="shared" si="0"/>
        <v>0</v>
      </c>
      <c r="H54" s="233" t="s">
        <v>263</v>
      </c>
      <c r="I54" s="92">
        <f>ROUND(SUM(G44:G54),2)</f>
        <v>0</v>
      </c>
    </row>
    <row r="55" spans="1:9" s="6" customFormat="1" ht="28.5" customHeight="1" thickBot="1" x14ac:dyDescent="0.3">
      <c r="A55" s="111" t="s">
        <v>264</v>
      </c>
      <c r="B55" s="99" t="s">
        <v>85</v>
      </c>
      <c r="C55" s="126" t="s">
        <v>265</v>
      </c>
      <c r="D55" s="138" t="s">
        <v>22</v>
      </c>
      <c r="E55" s="119">
        <v>8</v>
      </c>
      <c r="F55" s="128"/>
      <c r="G55" s="104">
        <f t="shared" si="0"/>
        <v>0</v>
      </c>
      <c r="H55" s="7"/>
    </row>
    <row r="56" spans="1:9" s="6" customFormat="1" ht="28.5" customHeight="1" thickBot="1" x14ac:dyDescent="0.3">
      <c r="A56" s="63" t="s">
        <v>264</v>
      </c>
      <c r="B56" s="132" t="s">
        <v>88</v>
      </c>
      <c r="C56" s="133" t="s">
        <v>266</v>
      </c>
      <c r="D56" s="134" t="s">
        <v>145</v>
      </c>
      <c r="E56" s="135">
        <v>1</v>
      </c>
      <c r="F56" s="136"/>
      <c r="G56" s="137">
        <f t="shared" si="0"/>
        <v>0</v>
      </c>
      <c r="H56" s="233" t="s">
        <v>267</v>
      </c>
      <c r="I56" s="92">
        <f>ROUND(SUM(G55:G56),2)</f>
        <v>0</v>
      </c>
    </row>
    <row r="57" spans="1:9" s="6" customFormat="1" ht="28.5" customHeight="1" thickBot="1" x14ac:dyDescent="0.3">
      <c r="A57" s="63" t="s">
        <v>268</v>
      </c>
      <c r="B57" s="139" t="s">
        <v>96</v>
      </c>
      <c r="C57" s="140" t="s">
        <v>269</v>
      </c>
      <c r="D57" s="89" t="s">
        <v>28</v>
      </c>
      <c r="E57" s="141">
        <v>5</v>
      </c>
      <c r="F57" s="27"/>
      <c r="G57" s="142">
        <f t="shared" si="0"/>
        <v>0</v>
      </c>
      <c r="H57" s="233" t="s">
        <v>270</v>
      </c>
      <c r="I57" s="92">
        <f>ROUND(SUM(G57:G57),2)</f>
        <v>0</v>
      </c>
    </row>
    <row r="58" spans="1:9" ht="44.25" customHeight="1" thickBot="1" x14ac:dyDescent="0.3">
      <c r="A58" s="143"/>
      <c r="B58" s="144"/>
      <c r="C58" s="143"/>
      <c r="D58" s="144"/>
      <c r="E58" s="144"/>
      <c r="F58" s="145" t="s">
        <v>271</v>
      </c>
      <c r="G58" s="146">
        <f>SUM(G5:G57)</f>
        <v>-30</v>
      </c>
      <c r="H58" s="25"/>
      <c r="I58" s="28"/>
    </row>
    <row r="59" spans="1:9" ht="20.25" customHeight="1" x14ac:dyDescent="0.25">
      <c r="A59" s="31"/>
      <c r="B59" s="30"/>
      <c r="C59" s="30"/>
      <c r="D59" s="30"/>
      <c r="E59" s="147"/>
      <c r="F59" s="30"/>
      <c r="G59" s="29"/>
    </row>
    <row r="60" spans="1:9" x14ac:dyDescent="0.25">
      <c r="A60" s="143"/>
      <c r="B60" s="144"/>
      <c r="C60" s="143"/>
      <c r="D60" s="144"/>
      <c r="E60" s="144"/>
      <c r="F60" s="148"/>
      <c r="G60" s="29"/>
    </row>
    <row r="61" spans="1:9" x14ac:dyDescent="0.25">
      <c r="A61" s="143"/>
      <c r="B61" s="144"/>
      <c r="C61" s="143"/>
      <c r="D61" s="144"/>
      <c r="E61" s="144"/>
      <c r="F61" s="148"/>
      <c r="G61" s="29"/>
    </row>
    <row r="62" spans="1:9" x14ac:dyDescent="0.25">
      <c r="F62" s="45"/>
    </row>
    <row r="63" spans="1:9" x14ac:dyDescent="0.25">
      <c r="A63" s="149"/>
      <c r="B63" s="150"/>
      <c r="C63" s="149"/>
      <c r="D63" s="150"/>
      <c r="E63" s="150"/>
      <c r="F63" s="151"/>
      <c r="G63" s="150"/>
    </row>
    <row r="64" spans="1:9" ht="26.25" customHeight="1" x14ac:dyDescent="0.25">
      <c r="A64" s="152"/>
      <c r="B64" s="152"/>
      <c r="C64" s="152"/>
      <c r="D64" s="152"/>
      <c r="E64" s="152"/>
      <c r="F64" s="153"/>
      <c r="G64" s="152"/>
    </row>
  </sheetData>
  <sheetProtection algorithmName="SHA-512" hashValue="YDoA6dIXQ9cbDXqjBRcbP5OooPfzsglfJ2cOykZ9cYqmiAE8HeMSoIyM5LshmvhxnSdOsSxWL5bdlS0077i+Ow==" saltValue="cwgPmZk7KSnTbYTjWD9Ryw==" spinCount="100000" sheet="1" objects="1" scenarios="1"/>
  <mergeCells count="2">
    <mergeCell ref="A1:G1"/>
    <mergeCell ref="A3:G3"/>
  </mergeCell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36C66-59D1-46BA-AC8A-3F93D4E92C3D}">
  <dimension ref="A1:I30"/>
  <sheetViews>
    <sheetView zoomScale="96" zoomScaleNormal="96" workbookViewId="0">
      <selection activeCell="C12" sqref="C12"/>
    </sheetView>
  </sheetViews>
  <sheetFormatPr defaultColWidth="9.140625" defaultRowHeight="15" x14ac:dyDescent="0.25"/>
  <cols>
    <col min="1" max="1" width="39.7109375" style="15" customWidth="1"/>
    <col min="2" max="2" width="10.5703125" style="8" customWidth="1"/>
    <col min="3" max="3" width="71.7109375" style="9" customWidth="1"/>
    <col min="4" max="4" width="9.140625" style="8"/>
    <col min="5" max="5" width="16.28515625" style="8" customWidth="1"/>
    <col min="6" max="6" width="20.7109375" style="10" customWidth="1"/>
    <col min="7" max="7" width="14.7109375" style="8" customWidth="1"/>
    <col min="8" max="8" width="21.5703125" style="11" customWidth="1"/>
    <col min="9" max="9" width="16.140625" style="5" customWidth="1"/>
    <col min="10" max="16384" width="9.140625" style="5"/>
  </cols>
  <sheetData>
    <row r="1" spans="1:9" ht="39.950000000000003" customHeight="1" x14ac:dyDescent="0.25">
      <c r="A1" s="268" t="s">
        <v>0</v>
      </c>
      <c r="B1" s="268"/>
      <c r="C1" s="268"/>
      <c r="D1" s="268"/>
      <c r="E1" s="268"/>
      <c r="F1" s="268"/>
      <c r="G1" s="268"/>
    </row>
    <row r="2" spans="1:9" ht="21.75" customHeight="1" thickBot="1" x14ac:dyDescent="0.3">
      <c r="A2" s="1"/>
      <c r="B2" s="1"/>
      <c r="C2" s="1"/>
      <c r="D2" s="1"/>
      <c r="E2" s="94"/>
      <c r="F2" s="1"/>
      <c r="G2" s="1"/>
    </row>
    <row r="3" spans="1:9" ht="21.75" customHeight="1" x14ac:dyDescent="0.25">
      <c r="A3" s="274" t="s">
        <v>272</v>
      </c>
      <c r="B3" s="269"/>
      <c r="C3" s="269"/>
      <c r="D3" s="269"/>
      <c r="E3" s="269"/>
      <c r="F3" s="269"/>
      <c r="G3" s="270"/>
    </row>
    <row r="4" spans="1:9" ht="43.5" thickBot="1" x14ac:dyDescent="0.3">
      <c r="A4" s="95" t="s">
        <v>2</v>
      </c>
      <c r="B4" s="96" t="s">
        <v>3</v>
      </c>
      <c r="C4" s="22" t="s">
        <v>4</v>
      </c>
      <c r="D4" s="22" t="s">
        <v>5</v>
      </c>
      <c r="E4" s="97" t="s">
        <v>6</v>
      </c>
      <c r="F4" s="23" t="s">
        <v>170</v>
      </c>
      <c r="G4" s="24" t="s">
        <v>8</v>
      </c>
    </row>
    <row r="5" spans="1:9" ht="29.25" customHeight="1" thickBot="1" x14ac:dyDescent="0.3">
      <c r="A5" s="98" t="s">
        <v>9</v>
      </c>
      <c r="B5" s="99" t="s">
        <v>10</v>
      </c>
      <c r="C5" s="100" t="s">
        <v>273</v>
      </c>
      <c r="D5" s="101" t="s">
        <v>22</v>
      </c>
      <c r="E5" s="102">
        <v>14</v>
      </c>
      <c r="F5" s="103"/>
      <c r="G5" s="104">
        <f t="shared" ref="G5:G23" si="0">ROUND((E5*F5),2)</f>
        <v>0</v>
      </c>
      <c r="H5" s="233" t="s">
        <v>176</v>
      </c>
      <c r="I5" s="92">
        <f>ROUND(SUM(G5:G5),2)</f>
        <v>0</v>
      </c>
    </row>
    <row r="6" spans="1:9" s="6" customFormat="1" ht="33" customHeight="1" x14ac:dyDescent="0.25">
      <c r="A6" s="98" t="s">
        <v>274</v>
      </c>
      <c r="B6" s="99" t="s">
        <v>39</v>
      </c>
      <c r="C6" s="126" t="s">
        <v>275</v>
      </c>
      <c r="D6" s="118" t="s">
        <v>22</v>
      </c>
      <c r="E6" s="119">
        <v>2</v>
      </c>
      <c r="F6" s="120"/>
      <c r="G6" s="104">
        <f t="shared" si="0"/>
        <v>0</v>
      </c>
      <c r="H6" s="7"/>
    </row>
    <row r="7" spans="1:9" s="6" customFormat="1" ht="27.75" customHeight="1" x14ac:dyDescent="0.25">
      <c r="A7" s="105" t="s">
        <v>274</v>
      </c>
      <c r="B7" s="106" t="s">
        <v>41</v>
      </c>
      <c r="C7" s="100" t="s">
        <v>276</v>
      </c>
      <c r="D7" s="13" t="s">
        <v>144</v>
      </c>
      <c r="E7" s="121">
        <v>3</v>
      </c>
      <c r="F7" s="4"/>
      <c r="G7" s="17">
        <f t="shared" si="0"/>
        <v>0</v>
      </c>
      <c r="H7" s="7"/>
    </row>
    <row r="8" spans="1:9" s="6" customFormat="1" ht="27" customHeight="1" x14ac:dyDescent="0.25">
      <c r="A8" s="105" t="s">
        <v>274</v>
      </c>
      <c r="B8" s="106" t="s">
        <v>43</v>
      </c>
      <c r="C8" s="100" t="s">
        <v>277</v>
      </c>
      <c r="D8" s="13" t="s">
        <v>144</v>
      </c>
      <c r="E8" s="121">
        <v>1</v>
      </c>
      <c r="F8" s="4"/>
      <c r="G8" s="17">
        <f t="shared" si="0"/>
        <v>0</v>
      </c>
      <c r="H8" s="7"/>
    </row>
    <row r="9" spans="1:9" s="6" customFormat="1" ht="38.25" customHeight="1" x14ac:dyDescent="0.25">
      <c r="A9" s="105" t="s">
        <v>274</v>
      </c>
      <c r="B9" s="106" t="s">
        <v>45</v>
      </c>
      <c r="C9" s="100" t="s">
        <v>278</v>
      </c>
      <c r="D9" s="13" t="s">
        <v>144</v>
      </c>
      <c r="E9" s="121">
        <v>6</v>
      </c>
      <c r="F9" s="4"/>
      <c r="G9" s="17">
        <f t="shared" si="0"/>
        <v>0</v>
      </c>
      <c r="H9" s="7"/>
    </row>
    <row r="10" spans="1:9" s="6" customFormat="1" ht="26.25" customHeight="1" thickBot="1" x14ac:dyDescent="0.3">
      <c r="A10" s="105" t="s">
        <v>274</v>
      </c>
      <c r="B10" s="106" t="s">
        <v>47</v>
      </c>
      <c r="C10" s="100" t="s">
        <v>279</v>
      </c>
      <c r="D10" s="13" t="s">
        <v>144</v>
      </c>
      <c r="E10" s="121">
        <v>6</v>
      </c>
      <c r="F10" s="4"/>
      <c r="G10" s="17">
        <f t="shared" si="0"/>
        <v>0</v>
      </c>
      <c r="H10" s="7"/>
    </row>
    <row r="11" spans="1:9" s="6" customFormat="1" ht="33.75" customHeight="1" thickBot="1" x14ac:dyDescent="0.3">
      <c r="A11" s="105" t="s">
        <v>274</v>
      </c>
      <c r="B11" s="106" t="s">
        <v>49</v>
      </c>
      <c r="C11" s="133" t="s">
        <v>280</v>
      </c>
      <c r="D11" s="20" t="s">
        <v>28</v>
      </c>
      <c r="E11" s="124">
        <v>4</v>
      </c>
      <c r="F11" s="87"/>
      <c r="G11" s="108">
        <f t="shared" si="0"/>
        <v>0</v>
      </c>
      <c r="H11" s="233" t="s">
        <v>179</v>
      </c>
      <c r="I11" s="92">
        <f>ROUND(SUM(G6:G11),2)</f>
        <v>0</v>
      </c>
    </row>
    <row r="12" spans="1:9" s="6" customFormat="1" ht="28.5" customHeight="1" x14ac:dyDescent="0.25">
      <c r="A12" s="111" t="s">
        <v>281</v>
      </c>
      <c r="B12" s="99" t="s">
        <v>59</v>
      </c>
      <c r="C12" s="126" t="s">
        <v>282</v>
      </c>
      <c r="D12" s="127" t="s">
        <v>28</v>
      </c>
      <c r="E12" s="119">
        <v>2</v>
      </c>
      <c r="F12" s="128"/>
      <c r="G12" s="104">
        <f t="shared" si="0"/>
        <v>0</v>
      </c>
      <c r="H12" s="7"/>
    </row>
    <row r="13" spans="1:9" s="6" customFormat="1" ht="28.5" customHeight="1" x14ac:dyDescent="0.25">
      <c r="A13" s="105" t="s">
        <v>281</v>
      </c>
      <c r="B13" s="129" t="s">
        <v>183</v>
      </c>
      <c r="C13" s="100" t="s">
        <v>283</v>
      </c>
      <c r="D13" s="101" t="s">
        <v>144</v>
      </c>
      <c r="E13" s="130">
        <v>8</v>
      </c>
      <c r="F13" s="35"/>
      <c r="G13" s="33">
        <f t="shared" si="0"/>
        <v>0</v>
      </c>
      <c r="H13" s="7"/>
    </row>
    <row r="14" spans="1:9" s="6" customFormat="1" ht="28.5" customHeight="1" x14ac:dyDescent="0.25">
      <c r="A14" s="105" t="s">
        <v>281</v>
      </c>
      <c r="B14" s="129" t="s">
        <v>185</v>
      </c>
      <c r="C14" s="100" t="s">
        <v>284</v>
      </c>
      <c r="D14" s="101" t="s">
        <v>28</v>
      </c>
      <c r="E14" s="130">
        <v>2</v>
      </c>
      <c r="F14" s="35"/>
      <c r="G14" s="33">
        <f t="shared" si="0"/>
        <v>0</v>
      </c>
      <c r="H14" s="7"/>
    </row>
    <row r="15" spans="1:9" s="6" customFormat="1" ht="28.5" customHeight="1" x14ac:dyDescent="0.25">
      <c r="A15" s="105" t="s">
        <v>281</v>
      </c>
      <c r="B15" s="129" t="s">
        <v>187</v>
      </c>
      <c r="C15" s="100" t="s">
        <v>285</v>
      </c>
      <c r="D15" s="101" t="s">
        <v>144</v>
      </c>
      <c r="E15" s="130">
        <v>55</v>
      </c>
      <c r="F15" s="35"/>
      <c r="G15" s="33">
        <f t="shared" si="0"/>
        <v>0</v>
      </c>
      <c r="H15" s="7"/>
    </row>
    <row r="16" spans="1:9" s="6" customFormat="1" ht="28.5" customHeight="1" x14ac:dyDescent="0.25">
      <c r="A16" s="105" t="s">
        <v>281</v>
      </c>
      <c r="B16" s="129" t="s">
        <v>189</v>
      </c>
      <c r="C16" s="100" t="s">
        <v>286</v>
      </c>
      <c r="D16" s="101" t="s">
        <v>22</v>
      </c>
      <c r="E16" s="130">
        <v>19</v>
      </c>
      <c r="F16" s="35"/>
      <c r="G16" s="33">
        <f t="shared" si="0"/>
        <v>0</v>
      </c>
      <c r="H16" s="7"/>
    </row>
    <row r="17" spans="1:9" s="6" customFormat="1" ht="28.5" customHeight="1" x14ac:dyDescent="0.25">
      <c r="A17" s="105" t="s">
        <v>281</v>
      </c>
      <c r="B17" s="129" t="s">
        <v>191</v>
      </c>
      <c r="C17" s="100" t="s">
        <v>287</v>
      </c>
      <c r="D17" s="101" t="s">
        <v>144</v>
      </c>
      <c r="E17" s="130">
        <v>94</v>
      </c>
      <c r="F17" s="35"/>
      <c r="G17" s="33">
        <f t="shared" si="0"/>
        <v>0</v>
      </c>
      <c r="H17" s="7"/>
    </row>
    <row r="18" spans="1:9" s="6" customFormat="1" ht="28.5" customHeight="1" thickBot="1" x14ac:dyDescent="0.3">
      <c r="A18" s="105" t="s">
        <v>281</v>
      </c>
      <c r="B18" s="129" t="s">
        <v>193</v>
      </c>
      <c r="C18" s="100" t="s">
        <v>288</v>
      </c>
      <c r="D18" s="101" t="s">
        <v>144</v>
      </c>
      <c r="E18" s="130">
        <v>94</v>
      </c>
      <c r="F18" s="35"/>
      <c r="G18" s="33">
        <f t="shared" si="0"/>
        <v>0</v>
      </c>
      <c r="H18" s="7"/>
    </row>
    <row r="19" spans="1:9" s="6" customFormat="1" ht="28.5" customHeight="1" thickBot="1" x14ac:dyDescent="0.3">
      <c r="A19" s="131" t="s">
        <v>281</v>
      </c>
      <c r="B19" s="132" t="s">
        <v>195</v>
      </c>
      <c r="C19" s="133" t="s">
        <v>289</v>
      </c>
      <c r="D19" s="134" t="s">
        <v>22</v>
      </c>
      <c r="E19" s="135">
        <v>12</v>
      </c>
      <c r="F19" s="136"/>
      <c r="G19" s="137">
        <f t="shared" si="0"/>
        <v>0</v>
      </c>
      <c r="H19" s="233" t="s">
        <v>247</v>
      </c>
      <c r="I19" s="92">
        <f>ROUND(SUM(G12:G19),2)</f>
        <v>0</v>
      </c>
    </row>
    <row r="20" spans="1:9" s="6" customFormat="1" ht="28.5" customHeight="1" thickBot="1" x14ac:dyDescent="0.3">
      <c r="A20" s="111" t="s">
        <v>290</v>
      </c>
      <c r="B20" s="112" t="s">
        <v>63</v>
      </c>
      <c r="C20" s="154" t="s">
        <v>291</v>
      </c>
      <c r="D20" s="155" t="s">
        <v>144</v>
      </c>
      <c r="E20" s="114">
        <v>24</v>
      </c>
      <c r="F20" s="156"/>
      <c r="G20" s="116">
        <f t="shared" si="0"/>
        <v>0</v>
      </c>
      <c r="H20" s="233" t="s">
        <v>263</v>
      </c>
      <c r="I20" s="92">
        <f>ROUND(SUM(G20:G20),2)</f>
        <v>0</v>
      </c>
    </row>
    <row r="21" spans="1:9" s="6" customFormat="1" ht="28.5" customHeight="1" x14ac:dyDescent="0.25">
      <c r="A21" s="98" t="s">
        <v>292</v>
      </c>
      <c r="B21" s="99" t="s">
        <v>85</v>
      </c>
      <c r="C21" s="126" t="s">
        <v>293</v>
      </c>
      <c r="D21" s="138" t="s">
        <v>144</v>
      </c>
      <c r="E21" s="119">
        <v>2</v>
      </c>
      <c r="F21" s="128"/>
      <c r="G21" s="104">
        <f t="shared" si="0"/>
        <v>0</v>
      </c>
      <c r="H21" s="157"/>
      <c r="I21" s="158"/>
    </row>
    <row r="22" spans="1:9" s="6" customFormat="1" ht="28.5" customHeight="1" thickBot="1" x14ac:dyDescent="0.3">
      <c r="A22" s="105" t="s">
        <v>292</v>
      </c>
      <c r="B22" s="106" t="s">
        <v>88</v>
      </c>
      <c r="C22" s="100" t="s">
        <v>294</v>
      </c>
      <c r="D22" s="101" t="s">
        <v>145</v>
      </c>
      <c r="E22" s="121">
        <v>0.05</v>
      </c>
      <c r="F22" s="12"/>
      <c r="G22" s="17">
        <f t="shared" si="0"/>
        <v>0</v>
      </c>
      <c r="H22" s="159"/>
      <c r="I22" s="160"/>
    </row>
    <row r="23" spans="1:9" s="6" customFormat="1" ht="28.5" customHeight="1" thickBot="1" x14ac:dyDescent="0.3">
      <c r="A23" s="63" t="s">
        <v>292</v>
      </c>
      <c r="B23" s="161" t="s">
        <v>90</v>
      </c>
      <c r="C23" s="162" t="s">
        <v>295</v>
      </c>
      <c r="D23" s="20" t="s">
        <v>144</v>
      </c>
      <c r="E23" s="163">
        <v>64</v>
      </c>
      <c r="F23" s="79"/>
      <c r="G23" s="108">
        <f t="shared" si="0"/>
        <v>0</v>
      </c>
      <c r="H23" s="233" t="s">
        <v>267</v>
      </c>
      <c r="I23" s="92">
        <f>ROUND(SUM(G21:G23),2)</f>
        <v>0</v>
      </c>
    </row>
    <row r="24" spans="1:9" ht="44.25" customHeight="1" thickBot="1" x14ac:dyDescent="0.3">
      <c r="A24" s="143"/>
      <c r="B24" s="144"/>
      <c r="C24" s="143"/>
      <c r="D24" s="144"/>
      <c r="E24" s="144"/>
      <c r="F24" s="145" t="s">
        <v>296</v>
      </c>
      <c r="G24" s="237">
        <f>SUM(G5:G23)</f>
        <v>0</v>
      </c>
      <c r="H24" s="25"/>
      <c r="I24" s="28"/>
    </row>
    <row r="25" spans="1:9" ht="20.25" customHeight="1" x14ac:dyDescent="0.25">
      <c r="A25" s="31"/>
      <c r="B25" s="30"/>
      <c r="C25" s="30"/>
      <c r="D25" s="30"/>
      <c r="E25" s="147"/>
      <c r="F25" s="30"/>
      <c r="G25" s="29"/>
    </row>
    <row r="26" spans="1:9" x14ac:dyDescent="0.25">
      <c r="A26" s="143"/>
      <c r="B26" s="144"/>
      <c r="C26" s="143"/>
      <c r="D26" s="144"/>
      <c r="E26" s="144"/>
      <c r="F26" s="148"/>
      <c r="G26" s="29"/>
    </row>
    <row r="27" spans="1:9" x14ac:dyDescent="0.25">
      <c r="A27" s="143"/>
      <c r="B27" s="144"/>
      <c r="C27" s="143"/>
      <c r="D27" s="144"/>
      <c r="E27" s="144"/>
      <c r="F27" s="148"/>
      <c r="G27" s="29"/>
    </row>
    <row r="28" spans="1:9" x14ac:dyDescent="0.25">
      <c r="F28" s="45"/>
    </row>
    <row r="29" spans="1:9" x14ac:dyDescent="0.25">
      <c r="A29" s="149"/>
      <c r="B29" s="150"/>
      <c r="C29" s="149"/>
      <c r="D29" s="150"/>
      <c r="E29" s="150"/>
      <c r="F29" s="151"/>
      <c r="G29" s="150"/>
    </row>
    <row r="30" spans="1:9" ht="26.25" customHeight="1" x14ac:dyDescent="0.25">
      <c r="A30" s="152"/>
      <c r="B30" s="152"/>
      <c r="C30" s="152"/>
      <c r="D30" s="152"/>
      <c r="E30" s="152"/>
      <c r="F30" s="153"/>
      <c r="G30" s="152"/>
    </row>
  </sheetData>
  <sheetProtection algorithmName="SHA-512" hashValue="PAMzqZGIJ71spcrYyJmcmbeub5nQL54AStdwDi/eXugkWYWBRXCojSA3imXIK7xHPv5G/vI4ZoQDZ9NynSoS9Q==" saltValue="8nW8lG+5ZM+L+jTgzElSWg==" spinCount="100000" sheet="1" objects="1" scenarios="1"/>
  <mergeCells count="2">
    <mergeCell ref="A1:G1"/>
    <mergeCell ref="A3:G3"/>
  </mergeCell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336D2F-5EC4-4D6F-9487-E85A5032ABF8}">
  <dimension ref="A1:I24"/>
  <sheetViews>
    <sheetView zoomScale="118" zoomScaleNormal="118" workbookViewId="0">
      <selection activeCell="J4" sqref="J4"/>
    </sheetView>
  </sheetViews>
  <sheetFormatPr defaultColWidth="9.140625" defaultRowHeight="15" x14ac:dyDescent="0.25"/>
  <cols>
    <col min="1" max="1" width="31.7109375" style="15" bestFit="1" customWidth="1"/>
    <col min="2" max="2" width="8.28515625" style="15" bestFit="1" customWidth="1"/>
    <col min="3" max="3" width="77.28515625" style="9" customWidth="1"/>
    <col min="4" max="4" width="9.140625" style="8"/>
    <col min="5" max="5" width="16.28515625" style="8" customWidth="1"/>
    <col min="6" max="6" width="20.7109375" style="10" customWidth="1"/>
    <col min="7" max="7" width="14.7109375" style="8" customWidth="1"/>
    <col min="8" max="8" width="21.5703125" style="11" customWidth="1"/>
    <col min="9" max="9" width="16.140625" style="5" customWidth="1"/>
    <col min="10" max="16384" width="9.140625" style="5"/>
  </cols>
  <sheetData>
    <row r="1" spans="1:9" ht="33.75" customHeight="1" x14ac:dyDescent="0.25">
      <c r="A1" s="268" t="s">
        <v>0</v>
      </c>
      <c r="B1" s="268"/>
      <c r="C1" s="268"/>
      <c r="D1" s="268"/>
      <c r="E1" s="268"/>
      <c r="F1" s="268"/>
      <c r="G1" s="268"/>
    </row>
    <row r="2" spans="1:9" ht="21.75" customHeight="1" thickBot="1" x14ac:dyDescent="0.3">
      <c r="A2" s="1"/>
      <c r="B2" s="1"/>
      <c r="C2" s="1"/>
      <c r="D2" s="1"/>
      <c r="E2" s="94"/>
      <c r="F2" s="1"/>
      <c r="G2" s="1"/>
    </row>
    <row r="3" spans="1:9" ht="21.75" customHeight="1" x14ac:dyDescent="0.25">
      <c r="A3" s="269" t="s">
        <v>297</v>
      </c>
      <c r="B3" s="269"/>
      <c r="C3" s="269"/>
      <c r="D3" s="269"/>
      <c r="E3" s="269"/>
      <c r="F3" s="269"/>
      <c r="G3" s="270"/>
    </row>
    <row r="4" spans="1:9" ht="43.5" thickBot="1" x14ac:dyDescent="0.3">
      <c r="A4" s="22" t="s">
        <v>2</v>
      </c>
      <c r="B4" s="22" t="s">
        <v>3</v>
      </c>
      <c r="C4" s="22" t="s">
        <v>4</v>
      </c>
      <c r="D4" s="22" t="s">
        <v>5</v>
      </c>
      <c r="E4" s="97" t="s">
        <v>6</v>
      </c>
      <c r="F4" s="23" t="s">
        <v>7</v>
      </c>
      <c r="G4" s="24" t="s">
        <v>8</v>
      </c>
    </row>
    <row r="5" spans="1:9" ht="45" x14ac:dyDescent="0.25">
      <c r="A5" s="16" t="s">
        <v>298</v>
      </c>
      <c r="B5" s="16" t="s">
        <v>10</v>
      </c>
      <c r="C5" s="117" t="s">
        <v>299</v>
      </c>
      <c r="D5" s="118" t="s">
        <v>22</v>
      </c>
      <c r="E5" s="119">
        <v>10</v>
      </c>
      <c r="F5" s="103"/>
      <c r="G5" s="104">
        <f t="shared" ref="G5:G22" si="0">ROUND((E5*F5),2)</f>
        <v>0</v>
      </c>
    </row>
    <row r="6" spans="1:9" ht="45" x14ac:dyDescent="0.25">
      <c r="A6" s="14" t="s">
        <v>300</v>
      </c>
      <c r="B6" s="14" t="s">
        <v>13</v>
      </c>
      <c r="C6" s="2" t="s">
        <v>301</v>
      </c>
      <c r="D6" s="13" t="s">
        <v>22</v>
      </c>
      <c r="E6" s="121">
        <v>10</v>
      </c>
      <c r="F6" s="3"/>
      <c r="G6" s="17">
        <f t="shared" si="0"/>
        <v>0</v>
      </c>
    </row>
    <row r="7" spans="1:9" ht="45" x14ac:dyDescent="0.25">
      <c r="A7" s="14" t="s">
        <v>300</v>
      </c>
      <c r="B7" s="14" t="s">
        <v>16</v>
      </c>
      <c r="C7" s="2" t="s">
        <v>302</v>
      </c>
      <c r="D7" s="13" t="s">
        <v>22</v>
      </c>
      <c r="E7" s="121">
        <v>7</v>
      </c>
      <c r="F7" s="3"/>
      <c r="G7" s="17">
        <f t="shared" si="0"/>
        <v>0</v>
      </c>
    </row>
    <row r="8" spans="1:9" ht="45.75" thickBot="1" x14ac:dyDescent="0.3">
      <c r="A8" s="14" t="s">
        <v>300</v>
      </c>
      <c r="B8" s="14" t="s">
        <v>18</v>
      </c>
      <c r="C8" s="2" t="s">
        <v>303</v>
      </c>
      <c r="D8" s="13" t="s">
        <v>22</v>
      </c>
      <c r="E8" s="121">
        <v>11</v>
      </c>
      <c r="F8" s="3"/>
      <c r="G8" s="17">
        <f t="shared" si="0"/>
        <v>0</v>
      </c>
    </row>
    <row r="9" spans="1:9" ht="30.75" thickBot="1" x14ac:dyDescent="0.3">
      <c r="A9" s="18" t="s">
        <v>298</v>
      </c>
      <c r="B9" s="18" t="s">
        <v>20</v>
      </c>
      <c r="C9" s="19" t="s">
        <v>304</v>
      </c>
      <c r="D9" s="20" t="s">
        <v>22</v>
      </c>
      <c r="E9" s="163">
        <v>10</v>
      </c>
      <c r="F9" s="21"/>
      <c r="G9" s="108">
        <f t="shared" si="0"/>
        <v>0</v>
      </c>
      <c r="H9" s="109" t="s">
        <v>37</v>
      </c>
      <c r="I9" s="110">
        <f>ROUND(SUM(G5:G9),2)</f>
        <v>0</v>
      </c>
    </row>
    <row r="10" spans="1:9" s="6" customFormat="1" ht="60.75" thickBot="1" x14ac:dyDescent="0.3">
      <c r="A10" s="164" t="s">
        <v>305</v>
      </c>
      <c r="B10" s="16" t="s">
        <v>39</v>
      </c>
      <c r="C10" s="117" t="s">
        <v>306</v>
      </c>
      <c r="D10" s="118" t="s">
        <v>166</v>
      </c>
      <c r="E10" s="252">
        <v>4</v>
      </c>
      <c r="F10" s="120"/>
      <c r="G10" s="104">
        <f t="shared" si="0"/>
        <v>0</v>
      </c>
      <c r="H10" s="7"/>
    </row>
    <row r="11" spans="1:9" s="6" customFormat="1" ht="60.75" thickBot="1" x14ac:dyDescent="0.3">
      <c r="A11" s="18" t="s">
        <v>305</v>
      </c>
      <c r="B11" s="14" t="s">
        <v>41</v>
      </c>
      <c r="C11" s="2" t="s">
        <v>307</v>
      </c>
      <c r="D11" s="13" t="s">
        <v>166</v>
      </c>
      <c r="E11" s="78">
        <v>1</v>
      </c>
      <c r="F11" s="87"/>
      <c r="G11" s="108">
        <f t="shared" si="0"/>
        <v>0</v>
      </c>
      <c r="H11" s="109" t="s">
        <v>57</v>
      </c>
      <c r="I11" s="110">
        <f>ROUND(SUM(G10:G11),2)</f>
        <v>0</v>
      </c>
    </row>
    <row r="12" spans="1:9" s="6" customFormat="1" ht="30" x14ac:dyDescent="0.25">
      <c r="A12" s="32" t="s">
        <v>308</v>
      </c>
      <c r="B12" s="165" t="s">
        <v>59</v>
      </c>
      <c r="C12" s="117" t="s">
        <v>309</v>
      </c>
      <c r="D12" s="118" t="s">
        <v>166</v>
      </c>
      <c r="E12" s="67">
        <v>6</v>
      </c>
      <c r="F12" s="35"/>
      <c r="G12" s="33">
        <f t="shared" si="0"/>
        <v>0</v>
      </c>
      <c r="H12" s="166"/>
    </row>
    <row r="13" spans="1:9" s="6" customFormat="1" x14ac:dyDescent="0.25">
      <c r="A13" s="14" t="s">
        <v>308</v>
      </c>
      <c r="B13" s="167" t="s">
        <v>183</v>
      </c>
      <c r="C13" s="46" t="s">
        <v>310</v>
      </c>
      <c r="D13" s="168" t="s">
        <v>166</v>
      </c>
      <c r="E13" s="69">
        <v>2</v>
      </c>
      <c r="F13" s="12"/>
      <c r="G13" s="17">
        <f t="shared" si="0"/>
        <v>0</v>
      </c>
      <c r="H13" s="166"/>
    </row>
    <row r="14" spans="1:9" s="6" customFormat="1" x14ac:dyDescent="0.25">
      <c r="A14" s="14" t="s">
        <v>308</v>
      </c>
      <c r="B14" s="167" t="s">
        <v>185</v>
      </c>
      <c r="C14" s="46" t="s">
        <v>311</v>
      </c>
      <c r="D14" s="13" t="s">
        <v>166</v>
      </c>
      <c r="E14" s="69">
        <v>1</v>
      </c>
      <c r="F14" s="12"/>
      <c r="G14" s="17">
        <f t="shared" si="0"/>
        <v>0</v>
      </c>
      <c r="H14" s="166"/>
    </row>
    <row r="15" spans="1:9" s="6" customFormat="1" ht="15.75" thickBot="1" x14ac:dyDescent="0.3">
      <c r="A15" s="14" t="s">
        <v>308</v>
      </c>
      <c r="B15" s="167" t="s">
        <v>187</v>
      </c>
      <c r="C15" s="46" t="s">
        <v>312</v>
      </c>
      <c r="D15" s="13" t="s">
        <v>166</v>
      </c>
      <c r="E15" s="69">
        <v>2</v>
      </c>
      <c r="F15" s="12"/>
      <c r="G15" s="17">
        <f t="shared" si="0"/>
        <v>0</v>
      </c>
      <c r="H15" s="166"/>
      <c r="I15" s="169"/>
    </row>
    <row r="16" spans="1:9" s="6" customFormat="1" ht="31.5" customHeight="1" thickBot="1" x14ac:dyDescent="0.3">
      <c r="A16" s="18" t="s">
        <v>308</v>
      </c>
      <c r="B16" s="170" t="s">
        <v>189</v>
      </c>
      <c r="C16" s="2" t="s">
        <v>313</v>
      </c>
      <c r="D16" s="13" t="s">
        <v>28</v>
      </c>
      <c r="E16" s="67">
        <v>2</v>
      </c>
      <c r="F16" s="171"/>
      <c r="G16" s="172">
        <f t="shared" si="0"/>
        <v>0</v>
      </c>
      <c r="H16" s="109" t="s">
        <v>61</v>
      </c>
      <c r="I16" s="110">
        <f>ROUND(SUM(G12:G16),2)</f>
        <v>0</v>
      </c>
    </row>
    <row r="17" spans="1:9" s="6" customFormat="1" ht="18" x14ac:dyDescent="0.25">
      <c r="A17" s="173" t="s">
        <v>314</v>
      </c>
      <c r="B17" s="16" t="s">
        <v>63</v>
      </c>
      <c r="C17" s="117" t="s">
        <v>315</v>
      </c>
      <c r="D17" s="113" t="s">
        <v>316</v>
      </c>
      <c r="E17" s="119">
        <v>66</v>
      </c>
      <c r="F17" s="128"/>
      <c r="G17" s="104">
        <f t="shared" si="0"/>
        <v>0</v>
      </c>
      <c r="H17" s="7"/>
    </row>
    <row r="18" spans="1:9" s="6" customFormat="1" ht="18" x14ac:dyDescent="0.25">
      <c r="A18" s="14" t="s">
        <v>314</v>
      </c>
      <c r="B18" s="14" t="s">
        <v>66</v>
      </c>
      <c r="C18" s="2" t="s">
        <v>317</v>
      </c>
      <c r="D18" s="13" t="s">
        <v>318</v>
      </c>
      <c r="E18" s="121">
        <v>2</v>
      </c>
      <c r="F18" s="12"/>
      <c r="G18" s="17">
        <f t="shared" si="0"/>
        <v>0</v>
      </c>
      <c r="H18" s="7"/>
    </row>
    <row r="19" spans="1:9" s="6" customFormat="1" ht="18" x14ac:dyDescent="0.25">
      <c r="A19" s="14" t="s">
        <v>314</v>
      </c>
      <c r="B19" s="14" t="s">
        <v>68</v>
      </c>
      <c r="C19" s="83" t="s">
        <v>319</v>
      </c>
      <c r="D19" s="13" t="s">
        <v>316</v>
      </c>
      <c r="E19" s="121">
        <v>15</v>
      </c>
      <c r="F19" s="12"/>
      <c r="G19" s="17">
        <f t="shared" si="0"/>
        <v>0</v>
      </c>
      <c r="H19" s="7"/>
    </row>
    <row r="20" spans="1:9" s="6" customFormat="1" ht="18" x14ac:dyDescent="0.25">
      <c r="A20" s="14" t="s">
        <v>314</v>
      </c>
      <c r="B20" s="14" t="s">
        <v>70</v>
      </c>
      <c r="C20" s="83" t="s">
        <v>320</v>
      </c>
      <c r="D20" s="13" t="s">
        <v>316</v>
      </c>
      <c r="E20" s="121">
        <v>53</v>
      </c>
      <c r="F20" s="12"/>
      <c r="G20" s="17">
        <f t="shared" si="0"/>
        <v>0</v>
      </c>
      <c r="H20" s="7"/>
    </row>
    <row r="21" spans="1:9" s="6" customFormat="1" ht="18.75" thickBot="1" x14ac:dyDescent="0.3">
      <c r="A21" s="14" t="s">
        <v>314</v>
      </c>
      <c r="B21" s="14" t="s">
        <v>72</v>
      </c>
      <c r="C21" s="83" t="s">
        <v>321</v>
      </c>
      <c r="D21" s="13" t="s">
        <v>316</v>
      </c>
      <c r="E21" s="121">
        <v>1</v>
      </c>
      <c r="F21" s="12"/>
      <c r="G21" s="17">
        <f t="shared" si="0"/>
        <v>0</v>
      </c>
      <c r="H21" s="7"/>
    </row>
    <row r="22" spans="1:9" s="6" customFormat="1" ht="29.25" thickBot="1" x14ac:dyDescent="0.3">
      <c r="A22" s="18" t="s">
        <v>314</v>
      </c>
      <c r="B22" s="18" t="s">
        <v>74</v>
      </c>
      <c r="C22" s="19" t="s">
        <v>322</v>
      </c>
      <c r="D22" s="20" t="s">
        <v>316</v>
      </c>
      <c r="E22" s="163">
        <v>15</v>
      </c>
      <c r="F22" s="79"/>
      <c r="G22" s="108">
        <f t="shared" si="0"/>
        <v>0</v>
      </c>
      <c r="H22" s="109" t="s">
        <v>83</v>
      </c>
      <c r="I22" s="110">
        <f>ROUND(SUM(G17:G22),2)</f>
        <v>0</v>
      </c>
    </row>
    <row r="23" spans="1:9" ht="44.25" customHeight="1" thickBot="1" x14ac:dyDescent="0.3">
      <c r="A23" s="143"/>
      <c r="B23" s="143"/>
      <c r="C23" s="143"/>
      <c r="D23" s="144"/>
      <c r="E23" s="144"/>
      <c r="F23" s="145" t="s">
        <v>323</v>
      </c>
      <c r="G23" s="146">
        <f>SUM(G5:G22)</f>
        <v>0</v>
      </c>
      <c r="H23" s="25"/>
      <c r="I23" s="28"/>
    </row>
    <row r="24" spans="1:9" ht="20.25" customHeight="1" x14ac:dyDescent="0.25">
      <c r="A24" s="31"/>
      <c r="B24" s="31"/>
      <c r="C24" s="30"/>
      <c r="D24" s="30"/>
      <c r="E24" s="147"/>
      <c r="F24" s="30"/>
      <c r="G24" s="29"/>
    </row>
  </sheetData>
  <sheetProtection algorithmName="SHA-512" hashValue="Ze67OhmPrnWxG/c3DD2E4Gt0thrUzdKEWE+KWP6/t3o9j0RV6JPh9IrXzb/g/qVzYaqXTuC3kVBmP7FE7vPoZg==" saltValue="j1C1PR5UlYGhGJbVUHfrLw==" spinCount="100000" sheet="1" objects="1" scenarios="1"/>
  <mergeCells count="2">
    <mergeCell ref="A3:G3"/>
    <mergeCell ref="A1:G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2BA5B7-8398-4EDE-8EB3-FFEB17EB48F0}">
  <dimension ref="A1:I43"/>
  <sheetViews>
    <sheetView zoomScale="91" zoomScaleNormal="91" workbookViewId="0">
      <selection activeCell="F5" sqref="F5"/>
    </sheetView>
  </sheetViews>
  <sheetFormatPr defaultColWidth="9.140625" defaultRowHeight="15" x14ac:dyDescent="0.25"/>
  <cols>
    <col min="1" max="1" width="39.7109375" style="15" customWidth="1"/>
    <col min="2" max="2" width="10.5703125" style="8" customWidth="1"/>
    <col min="3" max="3" width="71.7109375" style="9" customWidth="1"/>
    <col min="4" max="4" width="9.140625" style="8"/>
    <col min="5" max="5" width="16.28515625" style="8" customWidth="1"/>
    <col min="6" max="6" width="20.7109375" style="10" customWidth="1"/>
    <col min="7" max="7" width="14.7109375" style="8" customWidth="1"/>
    <col min="8" max="8" width="21.5703125" style="11" customWidth="1"/>
    <col min="9" max="9" width="16.140625" style="5" customWidth="1"/>
    <col min="10" max="16384" width="9.140625" style="5"/>
  </cols>
  <sheetData>
    <row r="1" spans="1:7" ht="39.950000000000003" customHeight="1" x14ac:dyDescent="0.25">
      <c r="A1" s="268" t="s">
        <v>0</v>
      </c>
      <c r="B1" s="268"/>
      <c r="C1" s="268"/>
      <c r="D1" s="268"/>
      <c r="E1" s="268"/>
      <c r="F1" s="268"/>
      <c r="G1" s="268"/>
    </row>
    <row r="2" spans="1:7" ht="21.75" customHeight="1" thickBot="1" x14ac:dyDescent="0.3">
      <c r="A2" s="1"/>
      <c r="B2" s="1"/>
      <c r="C2" s="1"/>
      <c r="D2" s="1"/>
      <c r="E2" s="94"/>
      <c r="F2" s="1"/>
      <c r="G2" s="1"/>
    </row>
    <row r="3" spans="1:7" ht="21.75" customHeight="1" x14ac:dyDescent="0.25">
      <c r="A3" s="274" t="s">
        <v>324</v>
      </c>
      <c r="B3" s="269"/>
      <c r="C3" s="269"/>
      <c r="D3" s="269"/>
      <c r="E3" s="269"/>
      <c r="F3" s="269"/>
      <c r="G3" s="270"/>
    </row>
    <row r="4" spans="1:7" ht="43.5" thickBot="1" x14ac:dyDescent="0.3">
      <c r="A4" s="95" t="s">
        <v>2</v>
      </c>
      <c r="B4" s="96" t="s">
        <v>3</v>
      </c>
      <c r="C4" s="22" t="s">
        <v>4</v>
      </c>
      <c r="D4" s="22" t="s">
        <v>5</v>
      </c>
      <c r="E4" s="97" t="s">
        <v>6</v>
      </c>
      <c r="F4" s="23" t="s">
        <v>170</v>
      </c>
      <c r="G4" s="24" t="s">
        <v>8</v>
      </c>
    </row>
    <row r="5" spans="1:7" ht="29.25" customHeight="1" x14ac:dyDescent="0.25">
      <c r="A5" s="111" t="s">
        <v>325</v>
      </c>
      <c r="B5" s="99" t="s">
        <v>10</v>
      </c>
      <c r="C5" s="117" t="s">
        <v>326</v>
      </c>
      <c r="D5" s="118" t="s">
        <v>22</v>
      </c>
      <c r="E5" s="119">
        <v>13</v>
      </c>
      <c r="F5" s="103"/>
      <c r="G5" s="104">
        <f t="shared" ref="G5:G36" si="0">ROUND((E5*F5),2)</f>
        <v>0</v>
      </c>
    </row>
    <row r="6" spans="1:7" ht="29.25" customHeight="1" x14ac:dyDescent="0.25">
      <c r="A6" s="14" t="s">
        <v>325</v>
      </c>
      <c r="B6" s="106" t="s">
        <v>13</v>
      </c>
      <c r="C6" s="2" t="s">
        <v>327</v>
      </c>
      <c r="D6" s="13" t="s">
        <v>22</v>
      </c>
      <c r="E6" s="121">
        <v>40</v>
      </c>
      <c r="F6" s="3"/>
      <c r="G6" s="17">
        <f t="shared" si="0"/>
        <v>0</v>
      </c>
    </row>
    <row r="7" spans="1:7" ht="29.25" customHeight="1" x14ac:dyDescent="0.25">
      <c r="A7" s="14" t="s">
        <v>325</v>
      </c>
      <c r="B7" s="174" t="s">
        <v>16</v>
      </c>
      <c r="C7" s="2" t="s">
        <v>328</v>
      </c>
      <c r="D7" s="13" t="s">
        <v>22</v>
      </c>
      <c r="E7" s="121">
        <v>53</v>
      </c>
      <c r="F7" s="3"/>
      <c r="G7" s="17">
        <f t="shared" si="0"/>
        <v>0</v>
      </c>
    </row>
    <row r="8" spans="1:7" ht="29.25" customHeight="1" x14ac:dyDescent="0.25">
      <c r="A8" s="14" t="s">
        <v>325</v>
      </c>
      <c r="B8" s="174" t="s">
        <v>18</v>
      </c>
      <c r="C8" s="2" t="s">
        <v>329</v>
      </c>
      <c r="D8" s="13" t="s">
        <v>22</v>
      </c>
      <c r="E8" s="121">
        <v>53</v>
      </c>
      <c r="F8" s="3"/>
      <c r="G8" s="17">
        <f t="shared" si="0"/>
        <v>0</v>
      </c>
    </row>
    <row r="9" spans="1:7" ht="31.5" customHeight="1" x14ac:dyDescent="0.25">
      <c r="A9" s="14" t="s">
        <v>325</v>
      </c>
      <c r="B9" s="174" t="s">
        <v>20</v>
      </c>
      <c r="C9" s="2" t="s">
        <v>330</v>
      </c>
      <c r="D9" s="13" t="s">
        <v>22</v>
      </c>
      <c r="E9" s="121">
        <v>53</v>
      </c>
      <c r="F9" s="3"/>
      <c r="G9" s="17">
        <f t="shared" si="0"/>
        <v>0</v>
      </c>
    </row>
    <row r="10" spans="1:7" ht="29.25" customHeight="1" x14ac:dyDescent="0.25">
      <c r="A10" s="14" t="s">
        <v>325</v>
      </c>
      <c r="B10" s="174" t="s">
        <v>23</v>
      </c>
      <c r="C10" s="2" t="s">
        <v>331</v>
      </c>
      <c r="D10" s="13" t="s">
        <v>166</v>
      </c>
      <c r="E10" s="121">
        <v>2</v>
      </c>
      <c r="F10" s="3"/>
      <c r="G10" s="17">
        <f t="shared" si="0"/>
        <v>0</v>
      </c>
    </row>
    <row r="11" spans="1:7" ht="29.25" customHeight="1" x14ac:dyDescent="0.25">
      <c r="A11" s="14" t="s">
        <v>325</v>
      </c>
      <c r="B11" s="174" t="s">
        <v>26</v>
      </c>
      <c r="C11" s="2" t="s">
        <v>332</v>
      </c>
      <c r="D11" s="13" t="s">
        <v>166</v>
      </c>
      <c r="E11" s="121">
        <v>3</v>
      </c>
      <c r="F11" s="3"/>
      <c r="G11" s="17">
        <f t="shared" si="0"/>
        <v>0</v>
      </c>
    </row>
    <row r="12" spans="1:7" ht="29.25" customHeight="1" x14ac:dyDescent="0.25">
      <c r="A12" s="14" t="s">
        <v>325</v>
      </c>
      <c r="B12" s="174" t="s">
        <v>29</v>
      </c>
      <c r="C12" s="2" t="s">
        <v>333</v>
      </c>
      <c r="D12" s="13" t="s">
        <v>166</v>
      </c>
      <c r="E12" s="121">
        <v>1</v>
      </c>
      <c r="F12" s="3"/>
      <c r="G12" s="17">
        <f t="shared" si="0"/>
        <v>0</v>
      </c>
    </row>
    <row r="13" spans="1:7" ht="29.25" customHeight="1" x14ac:dyDescent="0.25">
      <c r="A13" s="14" t="s">
        <v>325</v>
      </c>
      <c r="B13" s="174" t="s">
        <v>31</v>
      </c>
      <c r="C13" s="2" t="s">
        <v>334</v>
      </c>
      <c r="D13" s="13" t="s">
        <v>166</v>
      </c>
      <c r="E13" s="121">
        <v>4</v>
      </c>
      <c r="F13" s="3"/>
      <c r="G13" s="17">
        <f t="shared" si="0"/>
        <v>0</v>
      </c>
    </row>
    <row r="14" spans="1:7" ht="29.25" customHeight="1" x14ac:dyDescent="0.25">
      <c r="A14" s="14" t="s">
        <v>325</v>
      </c>
      <c r="B14" s="174" t="s">
        <v>33</v>
      </c>
      <c r="C14" s="2" t="s">
        <v>335</v>
      </c>
      <c r="D14" s="13" t="s">
        <v>28</v>
      </c>
      <c r="E14" s="121">
        <v>2</v>
      </c>
      <c r="F14" s="3"/>
      <c r="G14" s="17">
        <f t="shared" si="0"/>
        <v>0</v>
      </c>
    </row>
    <row r="15" spans="1:7" ht="29.25" customHeight="1" x14ac:dyDescent="0.25">
      <c r="A15" s="14" t="s">
        <v>325</v>
      </c>
      <c r="B15" s="174" t="s">
        <v>35</v>
      </c>
      <c r="C15" s="2" t="s">
        <v>336</v>
      </c>
      <c r="D15" s="13" t="s">
        <v>166</v>
      </c>
      <c r="E15" s="121">
        <v>2</v>
      </c>
      <c r="F15" s="3"/>
      <c r="G15" s="17">
        <f t="shared" si="0"/>
        <v>0</v>
      </c>
    </row>
    <row r="16" spans="1:7" ht="29.25" customHeight="1" x14ac:dyDescent="0.25">
      <c r="A16" s="14" t="s">
        <v>325</v>
      </c>
      <c r="B16" s="174" t="s">
        <v>337</v>
      </c>
      <c r="C16" s="2" t="s">
        <v>338</v>
      </c>
      <c r="D16" s="13" t="s">
        <v>22</v>
      </c>
      <c r="E16" s="121">
        <v>18</v>
      </c>
      <c r="F16" s="3"/>
      <c r="G16" s="17">
        <f t="shared" si="0"/>
        <v>0</v>
      </c>
    </row>
    <row r="17" spans="1:9" ht="29.25" customHeight="1" x14ac:dyDescent="0.25">
      <c r="A17" s="14" t="s">
        <v>325</v>
      </c>
      <c r="B17" s="174" t="s">
        <v>339</v>
      </c>
      <c r="C17" s="2" t="s">
        <v>340</v>
      </c>
      <c r="D17" s="13" t="s">
        <v>28</v>
      </c>
      <c r="E17" s="121">
        <v>2</v>
      </c>
      <c r="F17" s="3"/>
      <c r="G17" s="17">
        <f t="shared" si="0"/>
        <v>0</v>
      </c>
    </row>
    <row r="18" spans="1:9" ht="29.25" customHeight="1" x14ac:dyDescent="0.25">
      <c r="A18" s="14" t="s">
        <v>325</v>
      </c>
      <c r="B18" s="174" t="s">
        <v>341</v>
      </c>
      <c r="C18" s="2" t="s">
        <v>342</v>
      </c>
      <c r="D18" s="13" t="s">
        <v>166</v>
      </c>
      <c r="E18" s="121">
        <v>2</v>
      </c>
      <c r="F18" s="3"/>
      <c r="G18" s="17">
        <f t="shared" si="0"/>
        <v>0</v>
      </c>
    </row>
    <row r="19" spans="1:9" ht="29.25" customHeight="1" x14ac:dyDescent="0.25">
      <c r="A19" s="14" t="s">
        <v>325</v>
      </c>
      <c r="B19" s="174" t="s">
        <v>343</v>
      </c>
      <c r="C19" s="2" t="s">
        <v>344</v>
      </c>
      <c r="D19" s="13" t="s">
        <v>166</v>
      </c>
      <c r="E19" s="121">
        <v>2</v>
      </c>
      <c r="F19" s="3"/>
      <c r="G19" s="17">
        <f t="shared" si="0"/>
        <v>0</v>
      </c>
    </row>
    <row r="20" spans="1:9" ht="29.25" customHeight="1" x14ac:dyDescent="0.25">
      <c r="A20" s="14" t="s">
        <v>325</v>
      </c>
      <c r="B20" s="174" t="s">
        <v>345</v>
      </c>
      <c r="C20" s="2" t="s">
        <v>346</v>
      </c>
      <c r="D20" s="13" t="s">
        <v>166</v>
      </c>
      <c r="E20" s="121">
        <v>2</v>
      </c>
      <c r="F20" s="3"/>
      <c r="G20" s="17">
        <f t="shared" ref="G20" si="1">ROUND((E20*F20),2)</f>
        <v>0</v>
      </c>
    </row>
    <row r="21" spans="1:9" ht="29.25" customHeight="1" x14ac:dyDescent="0.25">
      <c r="A21" s="14" t="s">
        <v>325</v>
      </c>
      <c r="B21" s="174" t="s">
        <v>347</v>
      </c>
      <c r="C21" s="2" t="s">
        <v>348</v>
      </c>
      <c r="D21" s="13" t="s">
        <v>166</v>
      </c>
      <c r="E21" s="121">
        <v>2</v>
      </c>
      <c r="F21" s="3"/>
      <c r="G21" s="17">
        <f t="shared" si="0"/>
        <v>0</v>
      </c>
    </row>
    <row r="22" spans="1:9" ht="39" customHeight="1" thickBot="1" x14ac:dyDescent="0.3">
      <c r="A22" s="14" t="s">
        <v>325</v>
      </c>
      <c r="B22" s="174" t="s">
        <v>349</v>
      </c>
      <c r="C22" s="2" t="s">
        <v>350</v>
      </c>
      <c r="D22" s="13" t="s">
        <v>166</v>
      </c>
      <c r="E22" s="121">
        <v>2</v>
      </c>
      <c r="F22" s="3"/>
      <c r="G22" s="17">
        <f t="shared" si="0"/>
        <v>0</v>
      </c>
      <c r="H22" s="25"/>
    </row>
    <row r="23" spans="1:9" ht="49.5" customHeight="1" thickBot="1" x14ac:dyDescent="0.3">
      <c r="A23" s="14" t="s">
        <v>325</v>
      </c>
      <c r="B23" s="174" t="s">
        <v>351</v>
      </c>
      <c r="C23" s="19" t="s">
        <v>352</v>
      </c>
      <c r="D23" s="20" t="s">
        <v>166</v>
      </c>
      <c r="E23" s="163">
        <v>1</v>
      </c>
      <c r="F23" s="21"/>
      <c r="G23" s="108">
        <f t="shared" si="0"/>
        <v>0</v>
      </c>
      <c r="H23" s="109" t="s">
        <v>176</v>
      </c>
      <c r="I23" s="110">
        <f>ROUND(SUM(G5:G23),2)</f>
        <v>0</v>
      </c>
    </row>
    <row r="24" spans="1:9" ht="29.25" customHeight="1" x14ac:dyDescent="0.25">
      <c r="A24" s="111" t="s">
        <v>353</v>
      </c>
      <c r="B24" s="99" t="s">
        <v>39</v>
      </c>
      <c r="C24" s="117" t="s">
        <v>354</v>
      </c>
      <c r="D24" s="118" t="s">
        <v>166</v>
      </c>
      <c r="E24" s="119">
        <v>2</v>
      </c>
      <c r="F24" s="103"/>
      <c r="G24" s="104">
        <f t="shared" ref="G24:G35" si="2">ROUND((E24*F24),2)</f>
        <v>0</v>
      </c>
    </row>
    <row r="25" spans="1:9" ht="29.25" customHeight="1" x14ac:dyDescent="0.25">
      <c r="A25" s="14" t="s">
        <v>353</v>
      </c>
      <c r="B25" s="106" t="s">
        <v>41</v>
      </c>
      <c r="C25" s="2" t="s">
        <v>355</v>
      </c>
      <c r="D25" s="13" t="s">
        <v>166</v>
      </c>
      <c r="E25" s="121">
        <v>2</v>
      </c>
      <c r="F25" s="3"/>
      <c r="G25" s="17">
        <f t="shared" si="2"/>
        <v>0</v>
      </c>
    </row>
    <row r="26" spans="1:9" ht="29.25" customHeight="1" x14ac:dyDescent="0.25">
      <c r="A26" s="14" t="s">
        <v>353</v>
      </c>
      <c r="B26" s="174" t="s">
        <v>43</v>
      </c>
      <c r="C26" s="2" t="s">
        <v>356</v>
      </c>
      <c r="D26" s="13" t="s">
        <v>166</v>
      </c>
      <c r="E26" s="121">
        <v>1</v>
      </c>
      <c r="F26" s="3"/>
      <c r="G26" s="17">
        <f t="shared" si="2"/>
        <v>0</v>
      </c>
    </row>
    <row r="27" spans="1:9" ht="29.25" customHeight="1" x14ac:dyDescent="0.25">
      <c r="A27" s="14" t="s">
        <v>353</v>
      </c>
      <c r="B27" s="106" t="s">
        <v>45</v>
      </c>
      <c r="C27" s="2" t="s">
        <v>357</v>
      </c>
      <c r="D27" s="13" t="s">
        <v>22</v>
      </c>
      <c r="E27" s="121">
        <v>55</v>
      </c>
      <c r="F27" s="3"/>
      <c r="G27" s="17">
        <f t="shared" si="2"/>
        <v>0</v>
      </c>
    </row>
    <row r="28" spans="1:9" ht="31.5" customHeight="1" x14ac:dyDescent="0.25">
      <c r="A28" s="14" t="s">
        <v>353</v>
      </c>
      <c r="B28" s="174" t="s">
        <v>47</v>
      </c>
      <c r="C28" s="2" t="s">
        <v>358</v>
      </c>
      <c r="D28" s="13" t="s">
        <v>22</v>
      </c>
      <c r="E28" s="121">
        <v>18</v>
      </c>
      <c r="F28" s="3"/>
      <c r="G28" s="17">
        <f t="shared" si="2"/>
        <v>0</v>
      </c>
    </row>
    <row r="29" spans="1:9" ht="29.25" customHeight="1" x14ac:dyDescent="0.25">
      <c r="A29" s="14" t="s">
        <v>353</v>
      </c>
      <c r="B29" s="106" t="s">
        <v>49</v>
      </c>
      <c r="C29" s="2" t="s">
        <v>359</v>
      </c>
      <c r="D29" s="13" t="s">
        <v>166</v>
      </c>
      <c r="E29" s="121">
        <v>4</v>
      </c>
      <c r="F29" s="3"/>
      <c r="G29" s="17">
        <f t="shared" si="2"/>
        <v>0</v>
      </c>
    </row>
    <row r="30" spans="1:9" ht="29.25" customHeight="1" x14ac:dyDescent="0.25">
      <c r="A30" s="14" t="s">
        <v>353</v>
      </c>
      <c r="B30" s="174" t="s">
        <v>51</v>
      </c>
      <c r="C30" s="2" t="s">
        <v>360</v>
      </c>
      <c r="D30" s="13" t="s">
        <v>22</v>
      </c>
      <c r="E30" s="121">
        <v>53</v>
      </c>
      <c r="F30" s="3"/>
      <c r="G30" s="17">
        <f t="shared" si="2"/>
        <v>0</v>
      </c>
    </row>
    <row r="31" spans="1:9" ht="29.25" customHeight="1" x14ac:dyDescent="0.25">
      <c r="A31" s="14" t="s">
        <v>353</v>
      </c>
      <c r="B31" s="106" t="s">
        <v>53</v>
      </c>
      <c r="C31" s="2" t="s">
        <v>361</v>
      </c>
      <c r="D31" s="13" t="s">
        <v>22</v>
      </c>
      <c r="E31" s="121">
        <v>53</v>
      </c>
      <c r="F31" s="3"/>
      <c r="G31" s="17">
        <f t="shared" si="2"/>
        <v>0</v>
      </c>
    </row>
    <row r="32" spans="1:9" ht="29.25" customHeight="1" x14ac:dyDescent="0.25">
      <c r="A32" s="14" t="s">
        <v>353</v>
      </c>
      <c r="B32" s="174" t="s">
        <v>55</v>
      </c>
      <c r="C32" s="2" t="s">
        <v>362</v>
      </c>
      <c r="D32" s="13" t="s">
        <v>166</v>
      </c>
      <c r="E32" s="121">
        <v>2</v>
      </c>
      <c r="F32" s="3"/>
      <c r="G32" s="17">
        <f t="shared" si="2"/>
        <v>0</v>
      </c>
    </row>
    <row r="33" spans="1:9" ht="29.25" customHeight="1" x14ac:dyDescent="0.25">
      <c r="A33" s="14" t="s">
        <v>353</v>
      </c>
      <c r="B33" s="106" t="s">
        <v>148</v>
      </c>
      <c r="C33" s="2" t="s">
        <v>363</v>
      </c>
      <c r="D33" s="13" t="s">
        <v>166</v>
      </c>
      <c r="E33" s="121">
        <v>2</v>
      </c>
      <c r="F33" s="3"/>
      <c r="G33" s="17">
        <f t="shared" si="2"/>
        <v>0</v>
      </c>
    </row>
    <row r="34" spans="1:9" ht="29.25" customHeight="1" thickBot="1" x14ac:dyDescent="0.3">
      <c r="A34" s="14" t="s">
        <v>353</v>
      </c>
      <c r="B34" s="174" t="s">
        <v>364</v>
      </c>
      <c r="C34" s="2" t="s">
        <v>365</v>
      </c>
      <c r="D34" s="13" t="s">
        <v>166</v>
      </c>
      <c r="E34" s="121">
        <v>2</v>
      </c>
      <c r="F34" s="3"/>
      <c r="G34" s="17">
        <f t="shared" si="2"/>
        <v>0</v>
      </c>
    </row>
    <row r="35" spans="1:9" ht="49.5" customHeight="1" thickBot="1" x14ac:dyDescent="0.3">
      <c r="A35" s="14" t="s">
        <v>353</v>
      </c>
      <c r="B35" s="174" t="s">
        <v>366</v>
      </c>
      <c r="C35" s="19" t="s">
        <v>367</v>
      </c>
      <c r="D35" s="20" t="s">
        <v>166</v>
      </c>
      <c r="E35" s="163">
        <v>2</v>
      </c>
      <c r="F35" s="21"/>
      <c r="G35" s="108">
        <f t="shared" si="2"/>
        <v>0</v>
      </c>
      <c r="H35" s="109" t="s">
        <v>179</v>
      </c>
      <c r="I35" s="110">
        <f>ROUND(SUM(G24:G35),2)</f>
        <v>0</v>
      </c>
    </row>
    <row r="36" spans="1:9" s="6" customFormat="1" ht="49.5" customHeight="1" thickBot="1" x14ac:dyDescent="0.3">
      <c r="A36" s="175" t="s">
        <v>308</v>
      </c>
      <c r="B36" s="176" t="s">
        <v>59</v>
      </c>
      <c r="C36" s="177" t="s">
        <v>368</v>
      </c>
      <c r="D36" s="178" t="s">
        <v>166</v>
      </c>
      <c r="E36" s="178">
        <v>1</v>
      </c>
      <c r="F36" s="179"/>
      <c r="G36" s="142">
        <f t="shared" si="0"/>
        <v>0</v>
      </c>
      <c r="H36" s="109" t="s">
        <v>247</v>
      </c>
      <c r="I36" s="110">
        <f>ROUND(SUM(G36),2)</f>
        <v>0</v>
      </c>
    </row>
    <row r="37" spans="1:9" ht="44.25" customHeight="1" thickBot="1" x14ac:dyDescent="0.3">
      <c r="A37" s="143"/>
      <c r="B37" s="144"/>
      <c r="C37" s="143"/>
      <c r="D37" s="144"/>
      <c r="E37" s="144"/>
      <c r="F37" s="180" t="s">
        <v>369</v>
      </c>
      <c r="G37" s="237">
        <f>SUM(G5:G36)</f>
        <v>0</v>
      </c>
      <c r="H37" s="25"/>
      <c r="I37" s="28"/>
    </row>
    <row r="38" spans="1:9" ht="20.25" customHeight="1" x14ac:dyDescent="0.25">
      <c r="A38" s="31"/>
      <c r="B38" s="30"/>
      <c r="C38" s="30"/>
      <c r="D38" s="30"/>
      <c r="E38" s="147"/>
      <c r="F38" s="30"/>
      <c r="G38" s="29"/>
    </row>
    <row r="39" spans="1:9" x14ac:dyDescent="0.25">
      <c r="A39" s="143"/>
      <c r="B39" s="144"/>
      <c r="C39" s="143"/>
      <c r="D39" s="144"/>
      <c r="E39" s="144"/>
      <c r="F39" s="148"/>
      <c r="G39" s="29"/>
    </row>
    <row r="40" spans="1:9" x14ac:dyDescent="0.25">
      <c r="A40" s="143"/>
      <c r="B40" s="144"/>
      <c r="C40" s="143"/>
      <c r="D40" s="144"/>
      <c r="E40" s="144"/>
      <c r="F40" s="148"/>
      <c r="G40" s="29"/>
    </row>
    <row r="41" spans="1:9" x14ac:dyDescent="0.25">
      <c r="F41" s="45"/>
    </row>
    <row r="42" spans="1:9" x14ac:dyDescent="0.25">
      <c r="A42" s="149"/>
      <c r="B42" s="150"/>
      <c r="C42" s="149"/>
      <c r="D42" s="150"/>
      <c r="E42" s="150"/>
      <c r="F42" s="151"/>
      <c r="G42" s="150"/>
    </row>
    <row r="43" spans="1:9" ht="26.25" customHeight="1" x14ac:dyDescent="0.25">
      <c r="A43" s="152"/>
      <c r="B43" s="152"/>
      <c r="C43" s="152"/>
      <c r="D43" s="152"/>
      <c r="E43" s="152"/>
      <c r="F43" s="153"/>
      <c r="G43" s="152"/>
    </row>
  </sheetData>
  <sheetProtection algorithmName="SHA-512" hashValue="20NVR4cQTMoEpfq+v/onTisPch3FybV3gQPc+SVrsjsO+pJ22LWpXjMiLXq6LaaFVHKsPuaQqDQiNr0zxQmzLg==" saltValue="N9lpAaWGJapNvlUYzI1m8g==" spinCount="100000" sheet="1" objects="1" scenarios="1"/>
  <mergeCells count="2">
    <mergeCell ref="A1:G1"/>
    <mergeCell ref="A3:G3"/>
  </mergeCells>
  <phoneticPr fontId="8" type="noConversion"/>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B23BDE-D174-4A13-8682-9305A75A6887}">
  <dimension ref="A1:I54"/>
  <sheetViews>
    <sheetView zoomScale="112" zoomScaleNormal="112" workbookViewId="0">
      <selection activeCell="H5" sqref="H5"/>
    </sheetView>
  </sheetViews>
  <sheetFormatPr defaultColWidth="9.140625" defaultRowHeight="15" x14ac:dyDescent="0.25"/>
  <cols>
    <col min="1" max="1" width="39.7109375" style="15" customWidth="1"/>
    <col min="2" max="2" width="10.5703125" style="8" customWidth="1"/>
    <col min="3" max="3" width="71.7109375" style="9" customWidth="1"/>
    <col min="4" max="4" width="9.140625" style="8"/>
    <col min="5" max="5" width="16.28515625" style="8" customWidth="1"/>
    <col min="6" max="6" width="20.7109375" style="10" customWidth="1"/>
    <col min="7" max="7" width="14.7109375" style="8" customWidth="1"/>
    <col min="8" max="8" width="21.5703125" style="11" customWidth="1"/>
    <col min="9" max="9" width="16.140625" style="5" customWidth="1"/>
    <col min="10" max="16384" width="9.140625" style="5"/>
  </cols>
  <sheetData>
    <row r="1" spans="1:9" ht="39.950000000000003" customHeight="1" x14ac:dyDescent="0.25">
      <c r="A1" s="268" t="s">
        <v>0</v>
      </c>
      <c r="B1" s="268"/>
      <c r="C1" s="268"/>
      <c r="D1" s="268"/>
      <c r="E1" s="268"/>
      <c r="F1" s="268"/>
      <c r="G1" s="268"/>
    </row>
    <row r="2" spans="1:9" ht="21.75" customHeight="1" thickBot="1" x14ac:dyDescent="0.3">
      <c r="A2" s="1"/>
      <c r="B2" s="1"/>
      <c r="C2" s="1"/>
      <c r="D2" s="1"/>
      <c r="E2" s="94"/>
      <c r="F2" s="1"/>
      <c r="G2" s="1"/>
    </row>
    <row r="3" spans="1:9" ht="21.75" customHeight="1" x14ac:dyDescent="0.25">
      <c r="A3" s="275" t="s">
        <v>370</v>
      </c>
      <c r="B3" s="276"/>
      <c r="C3" s="276"/>
      <c r="D3" s="276"/>
      <c r="E3" s="276"/>
      <c r="F3" s="276"/>
      <c r="G3" s="277"/>
      <c r="H3" s="181"/>
      <c r="I3" s="181"/>
    </row>
    <row r="4" spans="1:9" ht="43.5" thickBot="1" x14ac:dyDescent="0.3">
      <c r="A4" s="182" t="s">
        <v>2</v>
      </c>
      <c r="B4" s="183" t="s">
        <v>3</v>
      </c>
      <c r="C4" s="184" t="s">
        <v>4</v>
      </c>
      <c r="D4" s="184" t="s">
        <v>5</v>
      </c>
      <c r="E4" s="185" t="s">
        <v>6</v>
      </c>
      <c r="F4" s="186" t="s">
        <v>371</v>
      </c>
      <c r="G4" s="187" t="s">
        <v>8</v>
      </c>
      <c r="H4" s="181"/>
      <c r="I4" s="181"/>
    </row>
    <row r="5" spans="1:9" ht="29.25" customHeight="1" x14ac:dyDescent="0.25">
      <c r="A5" s="188" t="s">
        <v>9</v>
      </c>
      <c r="B5" s="189" t="s">
        <v>10</v>
      </c>
      <c r="C5" s="100" t="s">
        <v>372</v>
      </c>
      <c r="D5" s="101" t="s">
        <v>144</v>
      </c>
      <c r="E5" s="102">
        <v>145</v>
      </c>
      <c r="F5" s="190"/>
      <c r="G5" s="191">
        <f t="shared" ref="G5:G47" si="0">ROUND((E5*F5),2)</f>
        <v>0</v>
      </c>
      <c r="H5" s="181"/>
      <c r="I5" s="181"/>
    </row>
    <row r="6" spans="1:9" ht="29.25" customHeight="1" x14ac:dyDescent="0.25">
      <c r="A6" s="192" t="s">
        <v>9</v>
      </c>
      <c r="B6" s="193" t="s">
        <v>13</v>
      </c>
      <c r="C6" s="100" t="s">
        <v>373</v>
      </c>
      <c r="D6" s="101" t="s">
        <v>144</v>
      </c>
      <c r="E6" s="102">
        <v>1400</v>
      </c>
      <c r="F6" s="194"/>
      <c r="G6" s="195">
        <f t="shared" si="0"/>
        <v>0</v>
      </c>
      <c r="H6" s="181"/>
      <c r="I6" s="181"/>
    </row>
    <row r="7" spans="1:9" ht="29.25" customHeight="1" x14ac:dyDescent="0.25">
      <c r="A7" s="192" t="s">
        <v>9</v>
      </c>
      <c r="B7" s="193" t="s">
        <v>16</v>
      </c>
      <c r="C7" s="100" t="s">
        <v>374</v>
      </c>
      <c r="D7" s="101" t="s">
        <v>28</v>
      </c>
      <c r="E7" s="102">
        <v>4</v>
      </c>
      <c r="F7" s="194"/>
      <c r="G7" s="195">
        <f t="shared" si="0"/>
        <v>0</v>
      </c>
      <c r="H7" s="181"/>
      <c r="I7" s="181"/>
    </row>
    <row r="8" spans="1:9" ht="48.75" customHeight="1" x14ac:dyDescent="0.25">
      <c r="A8" s="192" t="s">
        <v>9</v>
      </c>
      <c r="B8" s="193" t="s">
        <v>18</v>
      </c>
      <c r="C8" s="100" t="s">
        <v>375</v>
      </c>
      <c r="D8" s="101" t="s">
        <v>182</v>
      </c>
      <c r="E8" s="102">
        <v>44270</v>
      </c>
      <c r="F8" s="194"/>
      <c r="G8" s="195">
        <f t="shared" si="0"/>
        <v>0</v>
      </c>
      <c r="H8" s="181"/>
      <c r="I8" s="181"/>
    </row>
    <row r="9" spans="1:9" ht="31.5" customHeight="1" x14ac:dyDescent="0.25">
      <c r="A9" s="192" t="s">
        <v>9</v>
      </c>
      <c r="B9" s="193" t="s">
        <v>20</v>
      </c>
      <c r="C9" s="100" t="s">
        <v>376</v>
      </c>
      <c r="D9" s="101" t="s">
        <v>144</v>
      </c>
      <c r="E9" s="102">
        <v>135</v>
      </c>
      <c r="F9" s="194"/>
      <c r="G9" s="195">
        <f t="shared" si="0"/>
        <v>0</v>
      </c>
      <c r="H9" s="181"/>
      <c r="I9" s="181"/>
    </row>
    <row r="10" spans="1:9" s="196" customFormat="1" ht="29.25" customHeight="1" x14ac:dyDescent="0.25">
      <c r="A10" s="192" t="s">
        <v>9</v>
      </c>
      <c r="B10" s="193" t="s">
        <v>23</v>
      </c>
      <c r="C10" s="100" t="s">
        <v>377</v>
      </c>
      <c r="D10" s="101" t="s">
        <v>144</v>
      </c>
      <c r="E10" s="102">
        <v>20</v>
      </c>
      <c r="F10" s="194"/>
      <c r="G10" s="195">
        <f t="shared" si="0"/>
        <v>0</v>
      </c>
      <c r="H10" s="181"/>
      <c r="I10" s="181"/>
    </row>
    <row r="11" spans="1:9" ht="29.25" customHeight="1" x14ac:dyDescent="0.25">
      <c r="A11" s="192" t="s">
        <v>9</v>
      </c>
      <c r="B11" s="193" t="s">
        <v>26</v>
      </c>
      <c r="C11" s="100" t="s">
        <v>378</v>
      </c>
      <c r="D11" s="101" t="s">
        <v>145</v>
      </c>
      <c r="E11" s="102">
        <v>1.17</v>
      </c>
      <c r="F11" s="194"/>
      <c r="G11" s="195">
        <f t="shared" si="0"/>
        <v>0</v>
      </c>
      <c r="H11" s="181"/>
      <c r="I11" s="181"/>
    </row>
    <row r="12" spans="1:9" ht="39" customHeight="1" x14ac:dyDescent="0.25">
      <c r="A12" s="192" t="s">
        <v>9</v>
      </c>
      <c r="B12" s="193" t="s">
        <v>29</v>
      </c>
      <c r="C12" s="100" t="s">
        <v>379</v>
      </c>
      <c r="D12" s="101" t="s">
        <v>28</v>
      </c>
      <c r="E12" s="102">
        <v>6</v>
      </c>
      <c r="F12" s="194"/>
      <c r="G12" s="195">
        <f t="shared" si="0"/>
        <v>0</v>
      </c>
      <c r="H12" s="197"/>
      <c r="I12" s="181"/>
    </row>
    <row r="13" spans="1:9" ht="39" customHeight="1" thickBot="1" x14ac:dyDescent="0.3">
      <c r="A13" s="192" t="s">
        <v>9</v>
      </c>
      <c r="B13" s="198" t="s">
        <v>31</v>
      </c>
      <c r="C13" s="100" t="s">
        <v>380</v>
      </c>
      <c r="D13" s="101" t="s">
        <v>182</v>
      </c>
      <c r="E13" s="102">
        <v>40</v>
      </c>
      <c r="F13" s="199"/>
      <c r="G13" s="195">
        <f t="shared" si="0"/>
        <v>0</v>
      </c>
      <c r="H13" s="197"/>
      <c r="I13" s="181"/>
    </row>
    <row r="14" spans="1:9" ht="49.5" customHeight="1" thickBot="1" x14ac:dyDescent="0.3">
      <c r="A14" s="200" t="s">
        <v>9</v>
      </c>
      <c r="B14" s="201" t="s">
        <v>33</v>
      </c>
      <c r="C14" s="100" t="s">
        <v>381</v>
      </c>
      <c r="D14" s="101" t="s">
        <v>144</v>
      </c>
      <c r="E14" s="102">
        <v>30</v>
      </c>
      <c r="F14" s="202"/>
      <c r="G14" s="203">
        <f t="shared" si="0"/>
        <v>0</v>
      </c>
      <c r="H14" s="204" t="s">
        <v>176</v>
      </c>
      <c r="I14" s="205">
        <f>ROUND(SUM(G5:G14),2)</f>
        <v>0</v>
      </c>
    </row>
    <row r="15" spans="1:9" s="6" customFormat="1" ht="42" customHeight="1" x14ac:dyDescent="0.25">
      <c r="A15" s="188" t="s">
        <v>382</v>
      </c>
      <c r="B15" s="189" t="s">
        <v>39</v>
      </c>
      <c r="C15" s="126" t="s">
        <v>383</v>
      </c>
      <c r="D15" s="138" t="s">
        <v>144</v>
      </c>
      <c r="E15" s="206">
        <v>1400</v>
      </c>
      <c r="F15" s="207"/>
      <c r="G15" s="191">
        <f t="shared" si="0"/>
        <v>0</v>
      </c>
      <c r="H15" s="208"/>
      <c r="I15" s="208"/>
    </row>
    <row r="16" spans="1:9" s="6" customFormat="1" ht="35.25" customHeight="1" x14ac:dyDescent="0.25">
      <c r="A16" s="192" t="s">
        <v>382</v>
      </c>
      <c r="B16" s="193" t="s">
        <v>41</v>
      </c>
      <c r="C16" s="100" t="s">
        <v>384</v>
      </c>
      <c r="D16" s="101" t="s">
        <v>22</v>
      </c>
      <c r="E16" s="102">
        <v>220</v>
      </c>
      <c r="F16" s="209"/>
      <c r="G16" s="195">
        <f t="shared" si="0"/>
        <v>0</v>
      </c>
      <c r="H16" s="208"/>
      <c r="I16" s="208"/>
    </row>
    <row r="17" spans="1:9" s="6" customFormat="1" ht="30" customHeight="1" x14ac:dyDescent="0.25">
      <c r="A17" s="192" t="s">
        <v>382</v>
      </c>
      <c r="B17" s="193" t="s">
        <v>43</v>
      </c>
      <c r="C17" s="100" t="s">
        <v>385</v>
      </c>
      <c r="D17" s="101" t="s">
        <v>182</v>
      </c>
      <c r="E17" s="102">
        <v>1298</v>
      </c>
      <c r="F17" s="209"/>
      <c r="G17" s="195">
        <f t="shared" si="0"/>
        <v>0</v>
      </c>
      <c r="H17" s="208"/>
      <c r="I17" s="208"/>
    </row>
    <row r="18" spans="1:9" s="6" customFormat="1" ht="27" customHeight="1" x14ac:dyDescent="0.25">
      <c r="A18" s="192" t="s">
        <v>382</v>
      </c>
      <c r="B18" s="193" t="s">
        <v>45</v>
      </c>
      <c r="C18" s="100" t="s">
        <v>386</v>
      </c>
      <c r="D18" s="101" t="s">
        <v>182</v>
      </c>
      <c r="E18" s="102">
        <v>53</v>
      </c>
      <c r="F18" s="209"/>
      <c r="G18" s="195">
        <f t="shared" si="0"/>
        <v>0</v>
      </c>
      <c r="H18" s="208"/>
      <c r="I18" s="208"/>
    </row>
    <row r="19" spans="1:9" s="6" customFormat="1" ht="38.25" customHeight="1" x14ac:dyDescent="0.25">
      <c r="A19" s="192" t="s">
        <v>382</v>
      </c>
      <c r="B19" s="193" t="s">
        <v>47</v>
      </c>
      <c r="C19" s="100" t="s">
        <v>387</v>
      </c>
      <c r="D19" s="101" t="s">
        <v>182</v>
      </c>
      <c r="E19" s="102">
        <v>1756</v>
      </c>
      <c r="F19" s="209"/>
      <c r="G19" s="195">
        <f t="shared" si="0"/>
        <v>0</v>
      </c>
      <c r="H19" s="208"/>
      <c r="I19" s="208"/>
    </row>
    <row r="20" spans="1:9" s="6" customFormat="1" ht="29.25" customHeight="1" x14ac:dyDescent="0.25">
      <c r="A20" s="192" t="s">
        <v>382</v>
      </c>
      <c r="B20" s="193" t="s">
        <v>49</v>
      </c>
      <c r="C20" s="100" t="s">
        <v>388</v>
      </c>
      <c r="D20" s="101" t="s">
        <v>182</v>
      </c>
      <c r="E20" s="102">
        <v>264</v>
      </c>
      <c r="F20" s="209"/>
      <c r="G20" s="195">
        <f t="shared" si="0"/>
        <v>0</v>
      </c>
      <c r="H20" s="208"/>
      <c r="I20" s="208"/>
    </row>
    <row r="21" spans="1:9" s="6" customFormat="1" ht="33.75" customHeight="1" x14ac:dyDescent="0.25">
      <c r="A21" s="192" t="s">
        <v>382</v>
      </c>
      <c r="B21" s="193" t="s">
        <v>51</v>
      </c>
      <c r="C21" s="100" t="s">
        <v>389</v>
      </c>
      <c r="D21" s="101" t="s">
        <v>144</v>
      </c>
      <c r="E21" s="102">
        <v>1.2</v>
      </c>
      <c r="F21" s="209"/>
      <c r="G21" s="195">
        <f t="shared" si="0"/>
        <v>0</v>
      </c>
      <c r="H21" s="208"/>
      <c r="I21" s="208"/>
    </row>
    <row r="22" spans="1:9" s="6" customFormat="1" ht="28.5" customHeight="1" x14ac:dyDescent="0.25">
      <c r="A22" s="192" t="s">
        <v>382</v>
      </c>
      <c r="B22" s="198" t="s">
        <v>53</v>
      </c>
      <c r="C22" s="133" t="s">
        <v>390</v>
      </c>
      <c r="D22" s="134" t="s">
        <v>28</v>
      </c>
      <c r="E22" s="210">
        <v>4</v>
      </c>
      <c r="F22" s="211"/>
      <c r="G22" s="195">
        <f t="shared" si="0"/>
        <v>0</v>
      </c>
      <c r="H22" s="197"/>
      <c r="I22" s="208"/>
    </row>
    <row r="23" spans="1:9" s="6" customFormat="1" ht="28.5" customHeight="1" x14ac:dyDescent="0.25">
      <c r="A23" s="192" t="s">
        <v>382</v>
      </c>
      <c r="B23" s="198" t="s">
        <v>55</v>
      </c>
      <c r="C23" s="133" t="s">
        <v>391</v>
      </c>
      <c r="D23" s="134" t="s">
        <v>28</v>
      </c>
      <c r="E23" s="210">
        <v>2</v>
      </c>
      <c r="F23" s="211"/>
      <c r="G23" s="195">
        <f t="shared" si="0"/>
        <v>0</v>
      </c>
      <c r="H23" s="197"/>
      <c r="I23" s="208"/>
    </row>
    <row r="24" spans="1:9" s="6" customFormat="1" ht="28.5" customHeight="1" x14ac:dyDescent="0.25">
      <c r="A24" s="192" t="s">
        <v>382</v>
      </c>
      <c r="B24" s="198" t="s">
        <v>148</v>
      </c>
      <c r="C24" s="133" t="s">
        <v>392</v>
      </c>
      <c r="D24" s="134" t="s">
        <v>28</v>
      </c>
      <c r="E24" s="210">
        <v>4</v>
      </c>
      <c r="F24" s="211"/>
      <c r="G24" s="195">
        <f t="shared" si="0"/>
        <v>0</v>
      </c>
      <c r="H24" s="197"/>
      <c r="I24" s="208"/>
    </row>
    <row r="25" spans="1:9" s="6" customFormat="1" ht="28.5" customHeight="1" x14ac:dyDescent="0.25">
      <c r="A25" s="192" t="s">
        <v>382</v>
      </c>
      <c r="B25" s="198" t="s">
        <v>364</v>
      </c>
      <c r="C25" s="133" t="s">
        <v>393</v>
      </c>
      <c r="D25" s="134" t="s">
        <v>182</v>
      </c>
      <c r="E25" s="210">
        <v>4240</v>
      </c>
      <c r="F25" s="211"/>
      <c r="G25" s="195">
        <f t="shared" si="0"/>
        <v>0</v>
      </c>
      <c r="H25" s="197"/>
      <c r="I25" s="208"/>
    </row>
    <row r="26" spans="1:9" s="6" customFormat="1" ht="28.5" customHeight="1" x14ac:dyDescent="0.25">
      <c r="A26" s="192" t="s">
        <v>382</v>
      </c>
      <c r="B26" s="198" t="s">
        <v>366</v>
      </c>
      <c r="C26" s="133" t="s">
        <v>394</v>
      </c>
      <c r="D26" s="134" t="s">
        <v>182</v>
      </c>
      <c r="E26" s="210">
        <v>863</v>
      </c>
      <c r="F26" s="211"/>
      <c r="G26" s="195">
        <f t="shared" si="0"/>
        <v>0</v>
      </c>
      <c r="H26" s="197"/>
      <c r="I26" s="208"/>
    </row>
    <row r="27" spans="1:9" s="6" customFormat="1" ht="28.5" customHeight="1" x14ac:dyDescent="0.25">
      <c r="A27" s="192" t="s">
        <v>382</v>
      </c>
      <c r="B27" s="198" t="s">
        <v>395</v>
      </c>
      <c r="C27" s="133" t="s">
        <v>396</v>
      </c>
      <c r="D27" s="134" t="s">
        <v>182</v>
      </c>
      <c r="E27" s="210">
        <v>3430</v>
      </c>
      <c r="F27" s="211"/>
      <c r="G27" s="195">
        <f t="shared" si="0"/>
        <v>0</v>
      </c>
      <c r="H27" s="197"/>
      <c r="I27" s="208"/>
    </row>
    <row r="28" spans="1:9" s="6" customFormat="1" ht="28.5" customHeight="1" x14ac:dyDescent="0.25">
      <c r="A28" s="192" t="s">
        <v>382</v>
      </c>
      <c r="B28" s="198" t="s">
        <v>397</v>
      </c>
      <c r="C28" s="133" t="s">
        <v>398</v>
      </c>
      <c r="D28" s="134" t="s">
        <v>182</v>
      </c>
      <c r="E28" s="210">
        <v>4978</v>
      </c>
      <c r="F28" s="211"/>
      <c r="G28" s="195">
        <f t="shared" si="0"/>
        <v>0</v>
      </c>
      <c r="H28" s="197"/>
      <c r="I28" s="208"/>
    </row>
    <row r="29" spans="1:9" s="6" customFormat="1" ht="28.5" customHeight="1" x14ac:dyDescent="0.25">
      <c r="A29" s="192" t="s">
        <v>382</v>
      </c>
      <c r="B29" s="198" t="s">
        <v>399</v>
      </c>
      <c r="C29" s="133" t="s">
        <v>400</v>
      </c>
      <c r="D29" s="134" t="s">
        <v>182</v>
      </c>
      <c r="E29" s="210">
        <v>117</v>
      </c>
      <c r="F29" s="211"/>
      <c r="G29" s="195">
        <f t="shared" si="0"/>
        <v>0</v>
      </c>
      <c r="H29" s="197"/>
      <c r="I29" s="208"/>
    </row>
    <row r="30" spans="1:9" s="6" customFormat="1" ht="28.5" customHeight="1" x14ac:dyDescent="0.25">
      <c r="A30" s="192" t="s">
        <v>382</v>
      </c>
      <c r="B30" s="198" t="s">
        <v>401</v>
      </c>
      <c r="C30" s="133" t="s">
        <v>402</v>
      </c>
      <c r="D30" s="134" t="s">
        <v>182</v>
      </c>
      <c r="E30" s="210">
        <v>1612</v>
      </c>
      <c r="F30" s="211"/>
      <c r="G30" s="195">
        <f t="shared" si="0"/>
        <v>0</v>
      </c>
      <c r="H30" s="197"/>
      <c r="I30" s="208"/>
    </row>
    <row r="31" spans="1:9" s="6" customFormat="1" ht="28.5" customHeight="1" x14ac:dyDescent="0.25">
      <c r="A31" s="192" t="s">
        <v>382</v>
      </c>
      <c r="B31" s="198" t="s">
        <v>403</v>
      </c>
      <c r="C31" s="133" t="s">
        <v>404</v>
      </c>
      <c r="D31" s="134" t="s">
        <v>182</v>
      </c>
      <c r="E31" s="210">
        <v>283</v>
      </c>
      <c r="F31" s="211"/>
      <c r="G31" s="195">
        <f t="shared" si="0"/>
        <v>0</v>
      </c>
      <c r="H31" s="197"/>
      <c r="I31" s="208"/>
    </row>
    <row r="32" spans="1:9" s="6" customFormat="1" ht="28.5" customHeight="1" x14ac:dyDescent="0.25">
      <c r="A32" s="192" t="s">
        <v>382</v>
      </c>
      <c r="B32" s="198" t="s">
        <v>405</v>
      </c>
      <c r="C32" s="133" t="s">
        <v>406</v>
      </c>
      <c r="D32" s="134" t="s">
        <v>182</v>
      </c>
      <c r="E32" s="210">
        <v>530</v>
      </c>
      <c r="F32" s="211"/>
      <c r="G32" s="195">
        <f t="shared" si="0"/>
        <v>0</v>
      </c>
      <c r="H32" s="197"/>
      <c r="I32" s="208"/>
    </row>
    <row r="33" spans="1:9" s="6" customFormat="1" ht="28.5" customHeight="1" x14ac:dyDescent="0.25">
      <c r="A33" s="192" t="s">
        <v>382</v>
      </c>
      <c r="B33" s="198" t="s">
        <v>407</v>
      </c>
      <c r="C33" s="133" t="s">
        <v>408</v>
      </c>
      <c r="D33" s="134" t="s">
        <v>145</v>
      </c>
      <c r="E33" s="210">
        <v>0.1</v>
      </c>
      <c r="F33" s="211"/>
      <c r="G33" s="195">
        <f t="shared" si="0"/>
        <v>0</v>
      </c>
      <c r="H33" s="197"/>
      <c r="I33" s="208"/>
    </row>
    <row r="34" spans="1:9" s="6" customFormat="1" ht="28.5" customHeight="1" x14ac:dyDescent="0.25">
      <c r="A34" s="192" t="s">
        <v>382</v>
      </c>
      <c r="B34" s="198" t="s">
        <v>409</v>
      </c>
      <c r="C34" s="133" t="s">
        <v>410</v>
      </c>
      <c r="D34" s="134" t="s">
        <v>182</v>
      </c>
      <c r="E34" s="210">
        <v>40</v>
      </c>
      <c r="F34" s="211"/>
      <c r="G34" s="195">
        <f t="shared" si="0"/>
        <v>0</v>
      </c>
      <c r="H34" s="197"/>
      <c r="I34" s="208"/>
    </row>
    <row r="35" spans="1:9" s="6" customFormat="1" ht="28.5" customHeight="1" thickBot="1" x14ac:dyDescent="0.3">
      <c r="A35" s="192" t="s">
        <v>382</v>
      </c>
      <c r="B35" s="198" t="s">
        <v>411</v>
      </c>
      <c r="C35" s="133" t="s">
        <v>412</v>
      </c>
      <c r="D35" s="134" t="s">
        <v>182</v>
      </c>
      <c r="E35" s="210">
        <v>2</v>
      </c>
      <c r="F35" s="211"/>
      <c r="G35" s="195">
        <f t="shared" si="0"/>
        <v>0</v>
      </c>
      <c r="H35" s="197"/>
      <c r="I35" s="208"/>
    </row>
    <row r="36" spans="1:9" s="6" customFormat="1" ht="33.75" customHeight="1" thickBot="1" x14ac:dyDescent="0.3">
      <c r="A36" s="200" t="s">
        <v>382</v>
      </c>
      <c r="B36" s="201" t="s">
        <v>413</v>
      </c>
      <c r="C36" s="133" t="s">
        <v>414</v>
      </c>
      <c r="D36" s="212" t="s">
        <v>144</v>
      </c>
      <c r="E36" s="213">
        <v>3</v>
      </c>
      <c r="F36" s="214"/>
      <c r="G36" s="203">
        <f t="shared" si="0"/>
        <v>0</v>
      </c>
      <c r="H36" s="204" t="s">
        <v>179</v>
      </c>
      <c r="I36" s="205">
        <f>ROUND(SUM(G15:G36),2)</f>
        <v>0</v>
      </c>
    </row>
    <row r="37" spans="1:9" s="6" customFormat="1" ht="29.25" customHeight="1" x14ac:dyDescent="0.25">
      <c r="A37" s="215" t="s">
        <v>415</v>
      </c>
      <c r="B37" s="189" t="s">
        <v>59</v>
      </c>
      <c r="C37" s="126" t="s">
        <v>416</v>
      </c>
      <c r="D37" s="101" t="s">
        <v>144</v>
      </c>
      <c r="E37" s="206">
        <v>20</v>
      </c>
      <c r="F37" s="216"/>
      <c r="G37" s="191">
        <f t="shared" si="0"/>
        <v>0</v>
      </c>
      <c r="H37" s="208"/>
      <c r="I37" s="208"/>
    </row>
    <row r="38" spans="1:9" s="6" customFormat="1" ht="28.5" customHeight="1" x14ac:dyDescent="0.25">
      <c r="A38" s="192" t="s">
        <v>415</v>
      </c>
      <c r="B38" s="217" t="s">
        <v>183</v>
      </c>
      <c r="C38" s="100" t="s">
        <v>417</v>
      </c>
      <c r="D38" s="101" t="s">
        <v>28</v>
      </c>
      <c r="E38" s="218">
        <v>6</v>
      </c>
      <c r="F38" s="219"/>
      <c r="G38" s="220">
        <f t="shared" si="0"/>
        <v>0</v>
      </c>
      <c r="H38" s="208"/>
      <c r="I38" s="208"/>
    </row>
    <row r="39" spans="1:9" s="6" customFormat="1" ht="28.5" customHeight="1" x14ac:dyDescent="0.25">
      <c r="A39" s="192" t="s">
        <v>415</v>
      </c>
      <c r="B39" s="217" t="s">
        <v>185</v>
      </c>
      <c r="C39" s="100" t="s">
        <v>418</v>
      </c>
      <c r="D39" s="101" t="s">
        <v>28</v>
      </c>
      <c r="E39" s="218">
        <v>2</v>
      </c>
      <c r="F39" s="219"/>
      <c r="G39" s="220">
        <f t="shared" si="0"/>
        <v>0</v>
      </c>
      <c r="H39" s="208"/>
      <c r="I39" s="208"/>
    </row>
    <row r="40" spans="1:9" s="6" customFormat="1" ht="28.5" customHeight="1" x14ac:dyDescent="0.25">
      <c r="A40" s="192" t="s">
        <v>415</v>
      </c>
      <c r="B40" s="217" t="s">
        <v>187</v>
      </c>
      <c r="C40" s="100" t="s">
        <v>419</v>
      </c>
      <c r="D40" s="101" t="s">
        <v>145</v>
      </c>
      <c r="E40" s="218">
        <v>1.5</v>
      </c>
      <c r="F40" s="219"/>
      <c r="G40" s="220">
        <f t="shared" si="0"/>
        <v>0</v>
      </c>
      <c r="H40" s="208"/>
      <c r="I40" s="208"/>
    </row>
    <row r="41" spans="1:9" s="6" customFormat="1" ht="28.5" customHeight="1" x14ac:dyDescent="0.25">
      <c r="A41" s="192" t="s">
        <v>415</v>
      </c>
      <c r="B41" s="217" t="s">
        <v>189</v>
      </c>
      <c r="C41" s="100" t="s">
        <v>420</v>
      </c>
      <c r="D41" s="101" t="s">
        <v>144</v>
      </c>
      <c r="E41" s="218">
        <v>135</v>
      </c>
      <c r="F41" s="219"/>
      <c r="G41" s="220">
        <f t="shared" si="0"/>
        <v>0</v>
      </c>
      <c r="H41" s="208"/>
      <c r="I41" s="208"/>
    </row>
    <row r="42" spans="1:9" s="6" customFormat="1" ht="28.5" customHeight="1" x14ac:dyDescent="0.25">
      <c r="A42" s="192" t="s">
        <v>415</v>
      </c>
      <c r="B42" s="217" t="s">
        <v>191</v>
      </c>
      <c r="C42" s="100" t="s">
        <v>421</v>
      </c>
      <c r="D42" s="101" t="s">
        <v>144</v>
      </c>
      <c r="E42" s="218">
        <v>145</v>
      </c>
      <c r="F42" s="219"/>
      <c r="G42" s="220">
        <f t="shared" si="0"/>
        <v>0</v>
      </c>
      <c r="H42" s="208"/>
      <c r="I42" s="208"/>
    </row>
    <row r="43" spans="1:9" s="6" customFormat="1" ht="28.5" customHeight="1" thickBot="1" x14ac:dyDescent="0.3">
      <c r="A43" s="192" t="s">
        <v>415</v>
      </c>
      <c r="B43" s="217" t="s">
        <v>193</v>
      </c>
      <c r="C43" s="100" t="s">
        <v>422</v>
      </c>
      <c r="D43" s="101" t="s">
        <v>145</v>
      </c>
      <c r="E43" s="218">
        <v>2</v>
      </c>
      <c r="F43" s="219"/>
      <c r="G43" s="220">
        <f t="shared" si="0"/>
        <v>0</v>
      </c>
      <c r="H43" s="208"/>
      <c r="I43" s="208"/>
    </row>
    <row r="44" spans="1:9" s="6" customFormat="1" ht="28.5" customHeight="1" thickBot="1" x14ac:dyDescent="0.3">
      <c r="A44" s="221" t="s">
        <v>415</v>
      </c>
      <c r="B44" s="222" t="s">
        <v>195</v>
      </c>
      <c r="C44" s="133" t="s">
        <v>423</v>
      </c>
      <c r="D44" s="134" t="s">
        <v>145</v>
      </c>
      <c r="E44" s="223">
        <v>3</v>
      </c>
      <c r="F44" s="224"/>
      <c r="G44" s="225">
        <f t="shared" si="0"/>
        <v>0</v>
      </c>
      <c r="H44" s="204" t="s">
        <v>247</v>
      </c>
      <c r="I44" s="205">
        <f>ROUND(SUM(G37:G44),2)</f>
        <v>0</v>
      </c>
    </row>
    <row r="45" spans="1:9" s="6" customFormat="1" ht="28.5" customHeight="1" x14ac:dyDescent="0.25">
      <c r="A45" s="188" t="s">
        <v>424</v>
      </c>
      <c r="B45" s="189" t="s">
        <v>63</v>
      </c>
      <c r="C45" s="126" t="s">
        <v>425</v>
      </c>
      <c r="D45" s="138" t="s">
        <v>144</v>
      </c>
      <c r="E45" s="206">
        <v>90</v>
      </c>
      <c r="F45" s="216"/>
      <c r="G45" s="191">
        <f t="shared" si="0"/>
        <v>0</v>
      </c>
      <c r="H45" s="208"/>
      <c r="I45" s="208"/>
    </row>
    <row r="46" spans="1:9" s="6" customFormat="1" ht="28.5" customHeight="1" thickBot="1" x14ac:dyDescent="0.3">
      <c r="A46" s="192" t="s">
        <v>424</v>
      </c>
      <c r="B46" s="217" t="s">
        <v>66</v>
      </c>
      <c r="C46" s="100" t="s">
        <v>426</v>
      </c>
      <c r="D46" s="127" t="s">
        <v>145</v>
      </c>
      <c r="E46" s="218">
        <v>15</v>
      </c>
      <c r="F46" s="219"/>
      <c r="G46" s="220">
        <f t="shared" si="0"/>
        <v>0</v>
      </c>
      <c r="H46" s="208"/>
      <c r="I46" s="208"/>
    </row>
    <row r="47" spans="1:9" s="6" customFormat="1" ht="28.5" customHeight="1" thickBot="1" x14ac:dyDescent="0.3">
      <c r="A47" s="200" t="s">
        <v>424</v>
      </c>
      <c r="B47" s="201" t="s">
        <v>68</v>
      </c>
      <c r="C47" s="162" t="s">
        <v>427</v>
      </c>
      <c r="D47" s="212" t="s">
        <v>144</v>
      </c>
      <c r="E47" s="213">
        <v>10</v>
      </c>
      <c r="F47" s="226"/>
      <c r="G47" s="203">
        <f t="shared" si="0"/>
        <v>0</v>
      </c>
      <c r="H47" s="204" t="s">
        <v>263</v>
      </c>
      <c r="I47" s="205">
        <f>ROUND(SUM(G45:G47),2)</f>
        <v>0</v>
      </c>
    </row>
    <row r="48" spans="1:9" ht="44.25" customHeight="1" thickBot="1" x14ac:dyDescent="0.3">
      <c r="A48" s="227"/>
      <c r="B48" s="228"/>
      <c r="C48" s="227"/>
      <c r="D48" s="228"/>
      <c r="E48" s="228"/>
      <c r="F48" s="229" t="s">
        <v>428</v>
      </c>
      <c r="G48" s="238">
        <f>SUM(G5:G47)</f>
        <v>0</v>
      </c>
      <c r="H48" s="197"/>
      <c r="I48" s="230"/>
    </row>
    <row r="49" spans="1:7" ht="20.25" customHeight="1" x14ac:dyDescent="0.25">
      <c r="A49" s="31"/>
      <c r="B49" s="30"/>
      <c r="C49" s="30"/>
      <c r="D49" s="30"/>
      <c r="E49" s="147"/>
      <c r="F49" s="30"/>
      <c r="G49" s="29"/>
    </row>
    <row r="50" spans="1:7" x14ac:dyDescent="0.25">
      <c r="A50" s="143"/>
      <c r="B50" s="144"/>
      <c r="C50" s="143"/>
      <c r="D50" s="144"/>
      <c r="E50" s="144"/>
      <c r="F50" s="148"/>
      <c r="G50" s="29"/>
    </row>
    <row r="51" spans="1:7" x14ac:dyDescent="0.25">
      <c r="A51" s="143"/>
      <c r="B51" s="144"/>
      <c r="C51" s="143"/>
      <c r="D51" s="144"/>
      <c r="E51" s="144"/>
      <c r="F51" s="148"/>
      <c r="G51" s="29"/>
    </row>
    <row r="52" spans="1:7" x14ac:dyDescent="0.25">
      <c r="F52" s="45"/>
    </row>
    <row r="53" spans="1:7" x14ac:dyDescent="0.25">
      <c r="A53" s="149"/>
      <c r="B53" s="150"/>
      <c r="C53" s="149"/>
      <c r="D53" s="150"/>
      <c r="E53" s="150"/>
      <c r="F53" s="151"/>
      <c r="G53" s="150"/>
    </row>
    <row r="54" spans="1:7" ht="26.25" customHeight="1" x14ac:dyDescent="0.25">
      <c r="A54" s="152"/>
      <c r="B54" s="152"/>
      <c r="C54" s="152"/>
      <c r="D54" s="152"/>
      <c r="E54" s="152"/>
      <c r="F54" s="153"/>
      <c r="G54" s="152"/>
    </row>
  </sheetData>
  <sheetProtection algorithmName="SHA-512" hashValue="hw1nB/rkDCpu3qhVg0W8JXvzoNN4DyLYDNJxBGhP4klffjR/PkNUo2YUlJTwSHcJr0lpxXK4QApPGcE/aO0/4Q==" saltValue="G4xC5GFlqyYzXLj00GygjQ==" spinCount="100000" sheet="1" objects="1" scenarios="1"/>
  <mergeCells count="2">
    <mergeCell ref="A1:G1"/>
    <mergeCell ref="A3:G3"/>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F82E7E-ED0D-4212-A948-92D6787FDF6D}">
  <dimension ref="A1:D17"/>
  <sheetViews>
    <sheetView zoomScale="118" zoomScaleNormal="118" workbookViewId="0">
      <selection activeCell="J12" sqref="J12"/>
    </sheetView>
  </sheetViews>
  <sheetFormatPr defaultRowHeight="15" x14ac:dyDescent="0.25"/>
  <cols>
    <col min="1" max="1" width="12.5703125" customWidth="1"/>
    <col min="2" max="2" width="64.28515625" customWidth="1"/>
    <col min="3" max="3" width="17.85546875" customWidth="1"/>
  </cols>
  <sheetData>
    <row r="1" spans="1:4" ht="29.25" customHeight="1" x14ac:dyDescent="0.25">
      <c r="A1" s="278" t="s">
        <v>0</v>
      </c>
      <c r="B1" s="279"/>
      <c r="C1" s="280"/>
    </row>
    <row r="2" spans="1:4" x14ac:dyDescent="0.25">
      <c r="A2" s="281" t="s">
        <v>429</v>
      </c>
      <c r="B2" s="282"/>
      <c r="C2" s="283"/>
    </row>
    <row r="3" spans="1:4" ht="44.25" customHeight="1" x14ac:dyDescent="0.25">
      <c r="A3" s="240" t="s">
        <v>430</v>
      </c>
      <c r="B3" s="240" t="s">
        <v>431</v>
      </c>
      <c r="C3" s="240" t="s">
        <v>432</v>
      </c>
    </row>
    <row r="4" spans="1:4" ht="28.5" customHeight="1" x14ac:dyDescent="0.25">
      <c r="A4" s="241">
        <v>1</v>
      </c>
      <c r="B4" s="244" t="s">
        <v>433</v>
      </c>
      <c r="C4" s="243">
        <f>DKŽ_1_etapas!G58</f>
        <v>-224</v>
      </c>
    </row>
    <row r="5" spans="1:4" ht="28.5" customHeight="1" x14ac:dyDescent="0.25">
      <c r="A5" s="241">
        <v>2</v>
      </c>
      <c r="B5" s="244" t="s">
        <v>434</v>
      </c>
      <c r="C5" s="243">
        <f>DKŽ_2_etapas!G44</f>
        <v>-136.63999999999999</v>
      </c>
    </row>
    <row r="6" spans="1:4" ht="28.5" customHeight="1" x14ac:dyDescent="0.25">
      <c r="A6" s="241">
        <v>3</v>
      </c>
      <c r="B6" s="244" t="s">
        <v>435</v>
      </c>
      <c r="C6" s="243">
        <f>DKŽ_3_etapas!G59</f>
        <v>-2172.8000000000002</v>
      </c>
      <c r="D6" s="267"/>
    </row>
    <row r="7" spans="1:4" ht="28.5" customHeight="1" x14ac:dyDescent="0.25">
      <c r="A7" s="241">
        <v>4</v>
      </c>
      <c r="B7" s="244" t="s">
        <v>436</v>
      </c>
      <c r="C7" s="243">
        <f>'SK-03.01'!G58</f>
        <v>-30</v>
      </c>
    </row>
    <row r="8" spans="1:4" ht="28.5" customHeight="1" x14ac:dyDescent="0.25">
      <c r="A8" s="241">
        <v>5</v>
      </c>
      <c r="B8" s="244" t="s">
        <v>437</v>
      </c>
      <c r="C8" s="243">
        <f>'SK-03.02'!G24</f>
        <v>0</v>
      </c>
    </row>
    <row r="9" spans="1:4" ht="28.5" customHeight="1" x14ac:dyDescent="0.25">
      <c r="A9" s="241">
        <v>6</v>
      </c>
      <c r="B9" s="244" t="s">
        <v>438</v>
      </c>
      <c r="C9" s="243">
        <f>VN_04!G23</f>
        <v>0</v>
      </c>
    </row>
    <row r="10" spans="1:4" ht="28.5" customHeight="1" x14ac:dyDescent="0.25">
      <c r="A10" s="241">
        <v>7</v>
      </c>
      <c r="B10" s="244" t="s">
        <v>439</v>
      </c>
      <c r="C10" s="243">
        <f>'E-05'!G37</f>
        <v>0</v>
      </c>
    </row>
    <row r="11" spans="1:4" ht="28.5" customHeight="1" x14ac:dyDescent="0.25">
      <c r="A11" s="241">
        <v>8</v>
      </c>
      <c r="B11" s="244" t="s">
        <v>440</v>
      </c>
      <c r="C11" s="243">
        <f>'A-07'!G48</f>
        <v>0</v>
      </c>
    </row>
    <row r="12" spans="1:4" ht="38.25" x14ac:dyDescent="0.25">
      <c r="A12" s="240" t="s">
        <v>441</v>
      </c>
      <c r="B12" s="242" t="s">
        <v>442</v>
      </c>
      <c r="C12" s="245">
        <f>SUM(C4:C11)</f>
        <v>-2563.44</v>
      </c>
    </row>
    <row r="14" spans="1:4" x14ac:dyDescent="0.25">
      <c r="C14" s="254" t="s">
        <v>443</v>
      </c>
    </row>
    <row r="15" spans="1:4" ht="269.25" customHeight="1" x14ac:dyDescent="0.25">
      <c r="A15" s="284" t="s">
        <v>444</v>
      </c>
      <c r="B15" s="285"/>
      <c r="C15" s="285"/>
    </row>
    <row r="16" spans="1:4" ht="131.25" customHeight="1" x14ac:dyDescent="0.25">
      <c r="A16" s="284" t="s">
        <v>445</v>
      </c>
      <c r="B16" s="285"/>
      <c r="C16" s="285"/>
    </row>
    <row r="17" spans="1:3" ht="60.75" customHeight="1" x14ac:dyDescent="0.25">
      <c r="A17" s="284" t="s">
        <v>446</v>
      </c>
      <c r="B17" s="285"/>
      <c r="C17" s="285"/>
    </row>
  </sheetData>
  <sheetProtection algorithmName="SHA-512" hashValue="c97BWgBUVIoRj0L3Dbp1NSbUYw5aXBbX32zHSPZ/8rpJcB6fh+YC09rGitgMSC9elT1SsVYoP8gOZUR0u1Gb9w==" saltValue="DdamJON6tXnvND8v9ov92A==" spinCount="100000" sheet="1" objects="1" scenarios="1"/>
  <mergeCells count="5">
    <mergeCell ref="A1:C1"/>
    <mergeCell ref="A2:C2"/>
    <mergeCell ref="A15:C15"/>
    <mergeCell ref="A16:C16"/>
    <mergeCell ref="A17:C17"/>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9</vt:i4>
      </vt:variant>
      <vt:variant>
        <vt:lpstr>Įvardytieji diapazonai</vt:lpstr>
      </vt:variant>
      <vt:variant>
        <vt:i4>1</vt:i4>
      </vt:variant>
    </vt:vector>
  </HeadingPairs>
  <TitlesOfParts>
    <vt:vector size="10" baseType="lpstr">
      <vt:lpstr>DKŽ_1_etapas</vt:lpstr>
      <vt:lpstr>DKŽ_2_etapas</vt:lpstr>
      <vt:lpstr>DKŽ_3_etapas</vt:lpstr>
      <vt:lpstr>SK-03.01</vt:lpstr>
      <vt:lpstr>SK-03.02</vt:lpstr>
      <vt:lpstr>VN_04</vt:lpstr>
      <vt:lpstr>E-05</vt:lpstr>
      <vt:lpstr>A-07</vt:lpstr>
      <vt:lpstr>Santrauka</vt:lpstr>
      <vt:lpstr>VN_04!_Hlk153875420</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LAKD</dc:creator>
  <cp:keywords/>
  <dc:description/>
  <cp:lastModifiedBy>Autorius</cp:lastModifiedBy>
  <cp:revision/>
  <dcterms:created xsi:type="dcterms:W3CDTF">2020-10-05T14:48:34Z</dcterms:created>
  <dcterms:modified xsi:type="dcterms:W3CDTF">2024-12-20T12:13:55Z</dcterms:modified>
  <cp:category/>
  <cp:contentStatus/>
</cp:coreProperties>
</file>